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juliol" sheetId="1" r:id="rId4"/>
    <sheet state="visible" name="Recompte_juliol" sheetId="2" r:id="rId5"/>
    <sheet state="visible" name="Percentatge_pianistes" sheetId="3" r:id="rId6"/>
  </sheets>
  <definedNames/>
  <calcPr/>
</workbook>
</file>

<file path=xl/sharedStrings.xml><?xml version="1.0" encoding="utf-8"?>
<sst xmlns="http://schemas.openxmlformats.org/spreadsheetml/2006/main" count="2013" uniqueCount="476">
  <si>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</si>
  <si>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</si>
  <si>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</si>
  <si>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</si>
  <si>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</si>
  <si>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</si>
  <si>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</si>
  <si>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</si>
  <si>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</si>
  <si>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</si>
  <si>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</si>
  <si>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</si>
  <si>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</si>
  <si>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</si>
  <si>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</si>
  <si>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</si>
  <si>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</si>
  <si>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</si>
  <si>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66643</t>
  </si>
  <si>
    <t>2020-07-01</t>
  </si>
  <si>
    <t>15.00</t>
  </si>
  <si>
    <t>Tanatori de Sabadell</t>
  </si>
  <si>
    <t>MARIA CANOVAS VALLES</t>
  </si>
  <si>
    <t>trio</t>
  </si>
  <si>
    <t>Carme-flauta/veu</t>
  </si>
  <si>
    <t>Martí-cello/veu</t>
  </si>
  <si>
    <t>Òscar-piano</t>
  </si>
  <si>
    <t/>
  </si>
  <si>
    <t>5-Ave Maria-Schubert</t>
  </si>
  <si>
    <t>47-Virolai</t>
  </si>
  <si>
    <t>18-Pavana Infanta difunta</t>
  </si>
  <si>
    <t>Rosa</t>
  </si>
  <si>
    <t>https://euphonia.es/wp-content/uploads/cf7gs/2020/06/1593537441-E66643.pdf</t>
  </si>
  <si>
    <t>66630</t>
  </si>
  <si>
    <t>10.00</t>
  </si>
  <si>
    <t>SIXTA MARGARITA CALERO PERIN</t>
  </si>
  <si>
    <t>sense música</t>
  </si>
  <si>
    <t>https://euphonia.es/wp-content/uploads/cf7gs/2020/07/1593597667-E66630.pdf</t>
  </si>
  <si>
    <t>66652</t>
  </si>
  <si>
    <t>2020-07-02</t>
  </si>
  <si>
    <t>12.15</t>
  </si>
  <si>
    <t>Maria Neus Rosa Gallego Costa</t>
  </si>
  <si>
    <t>https://euphonia.es/wp-content/uploads/cf7gs/2020/07/1593628540-E66652.pdf</t>
  </si>
  <si>
    <t>66636</t>
  </si>
  <si>
    <t>9.15</t>
  </si>
  <si>
    <t>ANTONIA SANFELIU VILA</t>
  </si>
  <si>
    <t>Aleidis-violí</t>
  </si>
  <si>
    <t>Monika-piano</t>
  </si>
  <si>
    <t>48-El cant dels ocells</t>
  </si>
  <si>
    <t>43-L'hora dels adeus</t>
  </si>
  <si>
    <t>https://euphonia.es/wp-content/uploads/cf7gs/2020/07/1593628682-E66636.pdf</t>
  </si>
  <si>
    <t>66660</t>
  </si>
  <si>
    <t>2020-07-03</t>
  </si>
  <si>
    <t>8.30</t>
  </si>
  <si>
    <t>FRANCISCO TORRES LOZANO</t>
  </si>
  <si>
    <t>Francina</t>
  </si>
  <si>
    <t>https://euphonia.es/wp-content/uploads/cf7gs/2020/07/1593702706-E66660.pdf</t>
  </si>
  <si>
    <t>66665</t>
  </si>
  <si>
    <t>MIGUEL GARCIA ALMAGRO</t>
  </si>
  <si>
    <t>Àlex-flauta</t>
  </si>
  <si>
    <t>1-Adagio-Albinoni</t>
  </si>
  <si>
    <t>96-Tears in heaven</t>
  </si>
  <si>
    <t>La Parranda Himno a Murcia</t>
  </si>
  <si>
    <t>https://euphonia.es/wp-content/uploads/cf7gs/2020/07/1593702887-E66665.pdf</t>
  </si>
  <si>
    <t>66631</t>
  </si>
  <si>
    <t>18.00</t>
  </si>
  <si>
    <t>FRANCISCO ARIZA RODRÍGUEZ</t>
  </si>
  <si>
    <t>https://euphonia.es/wp-content/uploads/cf7gs/2020/07/1593702993-E66631.pdf</t>
  </si>
  <si>
    <t>66508</t>
  </si>
  <si>
    <t>2020-07-04</t>
  </si>
  <si>
    <t>VICENTE LOPEZ MORENO</t>
  </si>
  <si>
    <t>https://euphonia.es/wp-content/uploads/cf7gs/2020/07/1593769837-66508-vicente.pdf</t>
  </si>
  <si>
    <t>66567</t>
  </si>
  <si>
    <t>19.00</t>
  </si>
  <si>
    <t>JORDI DOMENECH AVELLANEDA</t>
  </si>
  <si>
    <t>duet</t>
  </si>
  <si>
    <t>Montse-violí</t>
  </si>
  <si>
    <t>46-La vall del riu vermell</t>
  </si>
  <si>
    <t>https://euphonia.es/wp-content/uploads/cf7gs/2020/07/1593770103-66567-jordi.pdf</t>
  </si>
  <si>
    <t>66671</t>
  </si>
  <si>
    <t>MERCEDES MORÉ SUBIRACHS</t>
  </si>
  <si>
    <t>Jordi-piano</t>
  </si>
  <si>
    <t>75-Paraules d'amor</t>
  </si>
  <si>
    <t>https://euphonia.es/wp-content/uploads/cf7gs/2020/07/1593770494-66671-mercedes.pdf</t>
  </si>
  <si>
    <t>66675</t>
  </si>
  <si>
    <t>10.45</t>
  </si>
  <si>
    <t>CONCEPCION GUTIERREZ GARCIA</t>
  </si>
  <si>
    <t>9-Clar de lluna</t>
  </si>
  <si>
    <t>11-Concert d'Aranjuez</t>
  </si>
  <si>
    <t>https://euphonia.es/wp-content/uploads/cf7gs/2020/07/1593771295-66675-concepcion.pdf</t>
  </si>
  <si>
    <t>66674</t>
  </si>
  <si>
    <t>16.45</t>
  </si>
  <si>
    <t>JOSEP GIRVENT PABLO</t>
  </si>
  <si>
    <t>https://euphonia.es/wp-content/uploads/cf7gs/2020/07/1593771579-66674-josep.pdf</t>
  </si>
  <si>
    <t>66673</t>
  </si>
  <si>
    <t>15.45</t>
  </si>
  <si>
    <t>ROSAURA ORDOÑEZ FUNES</t>
  </si>
  <si>
    <t>https://euphonia.es/wp-content/uploads/cf7gs/2020/07/1593771788-66673-rosaura.pdf</t>
  </si>
  <si>
    <t>66672</t>
  </si>
  <si>
    <t>2020-07-05</t>
  </si>
  <si>
    <t>Mª CARMEN SALVADOR GUTIERREZ</t>
  </si>
  <si>
    <t>16-Meditació de Thaïs</t>
  </si>
  <si>
    <t>7-Cànon</t>
  </si>
  <si>
    <t>https://euphonia.es/wp-content/uploads/cf7gs/2020/07/1593872446-E66672.pdf</t>
  </si>
  <si>
    <t>66678</t>
  </si>
  <si>
    <t>EDUVIGIS CÁMARA CÁNOVAS</t>
  </si>
  <si>
    <t>40-Himne de N.S. de la Salut</t>
  </si>
  <si>
    <t>17-Panis angelicus</t>
  </si>
  <si>
    <t>https://euphonia.es/wp-content/uploads/cf7gs/2020/07/1593872599-E66678.pdf</t>
  </si>
  <si>
    <t>66685</t>
  </si>
  <si>
    <t>ANTONIO SAEZ MUÑOZ</t>
  </si>
  <si>
    <t>19-Per a Elisa</t>
  </si>
  <si>
    <t>https://euphonia.es/wp-content/uploads/cf7gs/2020/07/1593872722-E66685.pdf</t>
  </si>
  <si>
    <t>66691</t>
  </si>
  <si>
    <t>2020-07-06</t>
  </si>
  <si>
    <t>ADRIAN PERALES ENGUITA</t>
  </si>
  <si>
    <t>https://euphonia.es/wp-content/uploads/cf7gs/2020/07/1593965800-E66691.pdf</t>
  </si>
  <si>
    <t>66689</t>
  </si>
  <si>
    <t>RAFAEL COMINO MUÑOZ</t>
  </si>
  <si>
    <t>https://euphonia.es/wp-content/uploads/cf7gs/2020/07/1593965937-E66689.pdf</t>
  </si>
  <si>
    <t>66694</t>
  </si>
  <si>
    <t>11.30</t>
  </si>
  <si>
    <t>VALENTÍN CADEVALL PUJOL</t>
  </si>
  <si>
    <t>93-The sound of silence</t>
  </si>
  <si>
    <t>https://euphonia.es/wp-content/uploads/cf7gs/2020/07/1593966113-E66694.pdf</t>
  </si>
  <si>
    <t>66686</t>
  </si>
  <si>
    <t>MANUEL CARRETO FELGUERA</t>
  </si>
  <si>
    <t>72-Libre</t>
  </si>
  <si>
    <t>https://euphonia.es/wp-content/uploads/cf7gs/2020/07/1593966324-E66686.pdf</t>
  </si>
  <si>
    <t>66687</t>
  </si>
  <si>
    <t>MARINA LLORENS ESCODA</t>
  </si>
  <si>
    <t>13-Hivern (Les 4 estacions)</t>
  </si>
  <si>
    <t>44-Salve Rociera</t>
  </si>
  <si>
    <t>https://euphonia.es/wp-content/uploads/cf7gs/2020/07/1593966460-E66687.pdf</t>
  </si>
  <si>
    <t>66699</t>
  </si>
  <si>
    <t>17.15</t>
  </si>
  <si>
    <t>JOSE ROSELL TERRIS</t>
  </si>
  <si>
    <t>10-Concert de clarinet</t>
  </si>
  <si>
    <t>https://euphonia.es/wp-content/uploads/cf7gs/2020/07/1593977519-E66699.pdf</t>
  </si>
  <si>
    <t>66692</t>
  </si>
  <si>
    <t>2020-07-07</t>
  </si>
  <si>
    <t>JUAN LOPEZ MARTIN</t>
  </si>
  <si>
    <t>https://euphonia.es/wp-content/uploads/cf7gs/2020/07/1594048154-E66692.pdf</t>
  </si>
  <si>
    <t>66696</t>
  </si>
  <si>
    <t>ANGEL MURO SASTRE</t>
  </si>
  <si>
    <t>https://euphonia.es/wp-content/uploads/cf7gs/2020/07/1594048240-E66696.pdf</t>
  </si>
  <si>
    <t>66697</t>
  </si>
  <si>
    <t>16.30</t>
  </si>
  <si>
    <t>ROSA CABANA CODINA</t>
  </si>
  <si>
    <t>https://euphonia.es/wp-content/uploads/cf7gs/2020/07/1594048340-E66697.pdf</t>
  </si>
  <si>
    <t>66702</t>
  </si>
  <si>
    <t>JOSE GIRALT CAPDEVILA</t>
  </si>
  <si>
    <t>https://euphonia.es/wp-content/uploads/cf7gs/2020/07/1594048466-E66702.pdf</t>
  </si>
  <si>
    <t>66712</t>
  </si>
  <si>
    <t>2020-07-08</t>
  </si>
  <si>
    <t>11.00</t>
  </si>
  <si>
    <t>Església de Santa Maria-Caldes de Montbui</t>
  </si>
  <si>
    <t>MARTA CECILIA MENDOZA HERRERA</t>
  </si>
  <si>
    <t>https://euphonia.es/wp-content/uploads/cf7gs/2020/07/1594143608-E66712.pdf</t>
  </si>
  <si>
    <t>66708</t>
  </si>
  <si>
    <t>GRACIA CIVICO PEREZ</t>
  </si>
  <si>
    <t>https://euphonia.es/wp-content/uploads/cf7gs/2020/07/1594143707-E66708.pdf</t>
  </si>
  <si>
    <t>66710</t>
  </si>
  <si>
    <t>VICENCIO MERINO ARLANDIS</t>
  </si>
  <si>
    <t>22-Amazing Grace</t>
  </si>
  <si>
    <t>52-Pel teu amor(Rosó)</t>
  </si>
  <si>
    <t>https://euphonia.es/wp-content/uploads/cf7gs/2020/07/1594143995-E66710.pdf</t>
  </si>
  <si>
    <t>66292</t>
  </si>
  <si>
    <t>17.00</t>
  </si>
  <si>
    <t>Tanatori de Castellar</t>
  </si>
  <si>
    <t>JUAN CUETO MARQUÉS</t>
  </si>
  <si>
    <t>https://euphonia.es/wp-content/uploads/cf7gs/2020/07/1594144132-E66292.pdf</t>
  </si>
  <si>
    <t>66718</t>
  </si>
  <si>
    <t>2020-07-09</t>
  </si>
  <si>
    <t>JOSÉ GINE SOBERANA</t>
  </si>
  <si>
    <t>https://euphonia.es/wp-content/uploads/cf7gs/2020/07/1594229820-E66718.pdf</t>
  </si>
  <si>
    <t>66723</t>
  </si>
  <si>
    <t>FRANCISCO MIRA LOZANO</t>
  </si>
  <si>
    <t>quartet</t>
  </si>
  <si>
    <t>36-El cant de la Senyera</t>
  </si>
  <si>
    <t>CANT DE JOIA BEETHOVEN</t>
  </si>
  <si>
    <t>https://euphonia.es/wp-content/uploads/cf7gs/2020/07/1594230000-E66723.pdf</t>
  </si>
  <si>
    <t>66719</t>
  </si>
  <si>
    <t>ANA MARIA ROIG GARAY</t>
  </si>
  <si>
    <t>https://euphonia.es/wp-content/uploads/cf7gs/2020/07/1594230161-E66719.pdf</t>
  </si>
  <si>
    <t>66632</t>
  </si>
  <si>
    <t>CONCEPCIÓN DÍAZ TELLO</t>
  </si>
  <si>
    <t>https://euphonia.es/wp-content/uploads/cf7gs/2020/07/1594230287-E66632.pdf</t>
  </si>
  <si>
    <t>66715</t>
  </si>
  <si>
    <t>2020-07-10</t>
  </si>
  <si>
    <t>JOAQUIN TORNER COSTA</t>
  </si>
  <si>
    <t>87-Imagine</t>
  </si>
  <si>
    <t>80-Un beso y una flor</t>
  </si>
  <si>
    <t>https://euphonia.es/wp-content/uploads/cf7gs/2020/07/1594300683-E66715.pdf</t>
  </si>
  <si>
    <t>66728</t>
  </si>
  <si>
    <t>JUAN FERRANDEZ CERDAN</t>
  </si>
  <si>
    <t>4-Ave Maria-Gounod</t>
  </si>
  <si>
    <t>https://euphonia.es/wp-content/uploads/cf7gs/2020/07/1594300879-E66728.pdf</t>
  </si>
  <si>
    <t>66717</t>
  </si>
  <si>
    <t>MARIO MONTERO VAQUERIZO</t>
  </si>
  <si>
    <t>https://euphonia.es/wp-content/uploads/cf7gs/2020/07/1594302912-E66717.pdf</t>
  </si>
  <si>
    <t>66737</t>
  </si>
  <si>
    <t>Piedad Regueiro González</t>
  </si>
  <si>
    <t>30-Lascia ch'io pianga</t>
  </si>
  <si>
    <t>https://euphonia.es/wp-content/uploads/cf7gs/2020/07/1594313365-E66737M-D1007H1215LSala-de-Ce.pdf</t>
  </si>
  <si>
    <t>66703</t>
  </si>
  <si>
    <t>Marcelo Domènech Tesch</t>
  </si>
  <si>
    <t>3-Ària de la suite en re</t>
  </si>
  <si>
    <t>https://euphonia.es/wp-content/uploads/cf7gs/2020/07/1594313548-E66703M-D1007H1630LSala-de-Ce.pdf</t>
  </si>
  <si>
    <t>66746</t>
  </si>
  <si>
    <t>2020-07-11</t>
  </si>
  <si>
    <t>PETRA ARROYO CHAVEZ</t>
  </si>
  <si>
    <t>21-Serenata</t>
  </si>
  <si>
    <t>https://euphonia.es/wp-content/uploads/cf7gs/2020/07/1594449101-66746-petra.pdf</t>
  </si>
  <si>
    <t>ANTONIO RECHE MARTÍNEZ</t>
  </si>
  <si>
    <t>ROMANCE ANÓNIMO</t>
  </si>
  <si>
    <t>https://euphonia.es/wp-content/uploads/cf7gs/2020/07/1594449312-66743-antonio.pdf</t>
  </si>
  <si>
    <t>66772</t>
  </si>
  <si>
    <t>2020-07-13</t>
  </si>
  <si>
    <t>JOSEFA CÁMARA SÁNCHEZ</t>
  </si>
  <si>
    <t>https://euphonia.es/wp-content/uploads/cf7gs/2020/07/1594574023-66772-josefa.pdf</t>
  </si>
  <si>
    <t>66773</t>
  </si>
  <si>
    <t>ELVIRA CRISTINA MALDONADO MONTEJANO</t>
  </si>
  <si>
    <t>74-Mi héroe</t>
  </si>
  <si>
    <t>https://euphonia.es/wp-content/uploads/cf7gs/2020/07/1594574286-66773-elvira.pdf</t>
  </si>
  <si>
    <t>66760</t>
  </si>
  <si>
    <t>2020-07-12</t>
  </si>
  <si>
    <t>PATROCINIO PARRAGA QUESADA</t>
  </si>
  <si>
    <t>https://euphonia.es/wp-content/uploads/cf7gs/2020/07/1594574478-66760-patrocinio.pdf</t>
  </si>
  <si>
    <t>66763</t>
  </si>
  <si>
    <t>MARIA TERESA SALANOVA GIL</t>
  </si>
  <si>
    <t>https://euphonia.es/wp-content/uploads/cf7gs/2020/07/1594574601-66763-maite.pdf</t>
  </si>
  <si>
    <t>66766</t>
  </si>
  <si>
    <t>ELENA MARIA MARTIN RODRIGUEZ</t>
  </si>
  <si>
    <t>https://euphonia.es/wp-content/uploads/cf7gs/2020/07/1594574694-66766-elena.pdf</t>
  </si>
  <si>
    <t>66764</t>
  </si>
  <si>
    <t>JOSE GUILLEN SANCHEZ</t>
  </si>
  <si>
    <t>14-Intermezzo (caballeria rusticana)</t>
  </si>
  <si>
    <t>https://euphonia.es/wp-content/uploads/cf7gs/2020/07/1594574897-66764-jose.pdf</t>
  </si>
  <si>
    <t>66769</t>
  </si>
  <si>
    <t>MARIA MILAGROS ABAD LOPEZ</t>
  </si>
  <si>
    <t>https://euphonia.es/wp-content/uploads/cf7gs/2020/07/1594575069-66769-milagros.pdf</t>
  </si>
  <si>
    <t>66782</t>
  </si>
  <si>
    <t>2020-07-14</t>
  </si>
  <si>
    <t>MARIA DE LAS HUERTAS ALCARAZ MANZANARES</t>
  </si>
  <si>
    <t>https://euphonia.es/wp-content/uploads/cf7gs/2020/07/1594670171-E66782-maria.pdf</t>
  </si>
  <si>
    <t>66777</t>
  </si>
  <si>
    <t>MARIA DOLORES LINARES HERAS</t>
  </si>
  <si>
    <t>https://euphonia.es/wp-content/uploads/cf7gs/2020/07/1594670531-66777-MARIA-DOLORES.pdf</t>
  </si>
  <si>
    <t>66780</t>
  </si>
  <si>
    <t>2020-07-15</t>
  </si>
  <si>
    <t>ROC SANTAMANS FERNÁNDEZ</t>
  </si>
  <si>
    <t>https://euphonia.es/wp-content/uploads/cf7gs/2020/07/1594717743-E66780.pdf</t>
  </si>
  <si>
    <t>66784</t>
  </si>
  <si>
    <t>RAMONA TEIXIDÓ RIGALT</t>
  </si>
  <si>
    <t>53-Rossinyol</t>
  </si>
  <si>
    <t>61-La vida es bella</t>
  </si>
  <si>
    <t>https://euphonia.es/wp-content/uploads/cf7gs/2020/07/1594750002-E66784.pdf</t>
  </si>
  <si>
    <t>66792</t>
  </si>
  <si>
    <t>ANTONIA CARRILLO LÓPEZ</t>
  </si>
  <si>
    <t>31-Nessum dorma</t>
  </si>
  <si>
    <t>https://euphonia.es/wp-content/uploads/cf7gs/2020/07/1594750130-E66792.pdf</t>
  </si>
  <si>
    <t>66799</t>
  </si>
  <si>
    <t>2020-07-16</t>
  </si>
  <si>
    <t>ROSARIO OCHOA DÍEZ</t>
  </si>
  <si>
    <t>https://euphonia.es/wp-content/uploads/cf7gs/2020/07/1594829060-E66799.pdf</t>
  </si>
  <si>
    <t>66810</t>
  </si>
  <si>
    <t>2020-07-17</t>
  </si>
  <si>
    <t>ANA ISABEL GUTIERREZ MOLINA</t>
  </si>
  <si>
    <t>https://euphonia.es/wp-content/uploads/cf7gs/2020/07/1594908569-E66810.pdf</t>
  </si>
  <si>
    <t>66815</t>
  </si>
  <si>
    <t>PEDRO JOSÉ MARTÍNEZ PÉREZ</t>
  </si>
  <si>
    <t>https://euphonia.es/wp-content/uploads/cf7gs/2020/07/1594918889-E66815.pdf</t>
  </si>
  <si>
    <t>66816</t>
  </si>
  <si>
    <t>CONCEPCIÓN RODRÍGUEZ LÓPEZ</t>
  </si>
  <si>
    <t>https://euphonia.es/wp-content/uploads/cf7gs/2020/07/1594919013-E66816.pdf</t>
  </si>
  <si>
    <t>66814</t>
  </si>
  <si>
    <t>VICTORIANO GAMERO PACHÓN</t>
  </si>
  <si>
    <t>https://euphonia.es/wp-content/uploads/cf7gs/2020/07/1594919112-E66814.pdf</t>
  </si>
  <si>
    <t>66819</t>
  </si>
  <si>
    <t>ROSARIO SOTO GARCÍA</t>
  </si>
  <si>
    <t>https://euphonia.es/wp-content/uploads/cf7gs/2020/07/1594919718-E66819.pdf</t>
  </si>
  <si>
    <t>66489</t>
  </si>
  <si>
    <t>LUIS GARCÍA LÓPEZ</t>
  </si>
  <si>
    <t>https://euphonia.es/wp-content/uploads/cf7gs/2020/07/1594919834-E66489.pdf</t>
  </si>
  <si>
    <t>66783</t>
  </si>
  <si>
    <t>20.00</t>
  </si>
  <si>
    <t>Església de Sant Vicenç-Sabadell</t>
  </si>
  <si>
    <t>PORQUERES PIRÓ</t>
  </si>
  <si>
    <t>https://euphonia.es/wp-content/uploads/cf7gs/2020/07/1594920049-E66783.pdf</t>
  </si>
  <si>
    <t>66825</t>
  </si>
  <si>
    <t>2020-07-18</t>
  </si>
  <si>
    <t>13.00</t>
  </si>
  <si>
    <t>JOSE MADRIGAL VIÑAS</t>
  </si>
  <si>
    <t>https://euphonia.es/wp-content/uploads/cf7gs/2020/07/1595052227-66825-josep.pdf</t>
  </si>
  <si>
    <t>66823</t>
  </si>
  <si>
    <t>DOMINGO CARNÉ GENESCÀ</t>
  </si>
  <si>
    <t>https://euphonia.es/wp-content/uploads/cf7gs/2020/07/1595052685-66823-DOMINGO.pdf</t>
  </si>
  <si>
    <t>66822</t>
  </si>
  <si>
    <t>JOSÉ SAMPERE VIÑETA</t>
  </si>
  <si>
    <t>https://euphonia.es/wp-content/uploads/cf7gs/2020/07/1595053003-66822-JOSEP.pdf</t>
  </si>
  <si>
    <t>66820</t>
  </si>
  <si>
    <t>JUAN LLEONART FONT</t>
  </si>
  <si>
    <t>https://euphonia.es/wp-content/uploads/cf7gs/2020/07/1595053263-66820-JOAN.pdf</t>
  </si>
  <si>
    <t>66821</t>
  </si>
  <si>
    <t>FRANCISCA GUILLEN GARCIA</t>
  </si>
  <si>
    <t>89-My way</t>
  </si>
  <si>
    <t>https://euphonia.es/wp-content/uploads/cf7gs/2020/07/1595053541-66821-FRANCISCA.pdf</t>
  </si>
  <si>
    <t>66829</t>
  </si>
  <si>
    <t>2020-07-19</t>
  </si>
  <si>
    <t>CARMEN MONTESINOS SEVILLA</t>
  </si>
  <si>
    <t>https://euphonia.es/wp-content/uploads/cf7gs/2020/07/1595089908-E66829.pdf</t>
  </si>
  <si>
    <t>66830</t>
  </si>
  <si>
    <t>PEDRO GONZÁLEZ MONELL</t>
  </si>
  <si>
    <t>76-Que tinguem sort</t>
  </si>
  <si>
    <t>https://euphonia.es/wp-content/uploads/cf7gs/2020/07/1595090055-E66830.pdf</t>
  </si>
  <si>
    <t>66827</t>
  </si>
  <si>
    <t>JOSEPA GISPERT PERELLÓ</t>
  </si>
  <si>
    <t>15-Lacrimosa</t>
  </si>
  <si>
    <t>99-Vell Pelegrí</t>
  </si>
  <si>
    <t>https://euphonia.es/wp-content/uploads/cf7gs/2020/07/1595090199-E66827.pdf</t>
  </si>
  <si>
    <t>66845</t>
  </si>
  <si>
    <t>2020-07-20</t>
  </si>
  <si>
    <t>ANTONIA COLOMINA PICO</t>
  </si>
  <si>
    <t>https://euphonia.es/wp-content/uploads/cf7gs/2020/07/1595187382-E66845.pdf</t>
  </si>
  <si>
    <t>66842</t>
  </si>
  <si>
    <t>MARIA ANTONIA GISPERT POL</t>
  </si>
  <si>
    <t>https://euphonia.es/wp-content/uploads/cf7gs/2020/07/1595187508-E66842.pdf</t>
  </si>
  <si>
    <t>66848</t>
  </si>
  <si>
    <t>MANUEL MARTÍNEZ CÓRBOBA</t>
  </si>
  <si>
    <t>https://euphonia.es/wp-content/uploads/cf7gs/2020/07/1595187650-E66848.pdf</t>
  </si>
  <si>
    <t>66849</t>
  </si>
  <si>
    <t>2020-07-21</t>
  </si>
  <si>
    <t>CARMEN TORTOSA BARGUÉS</t>
  </si>
  <si>
    <t>https://euphonia.es/wp-content/uploads/cf7gs/2020/07/1595277503-66849-carmen.pdf</t>
  </si>
  <si>
    <t>66853</t>
  </si>
  <si>
    <t>MANUEL AURELIANO PAZ PAZ</t>
  </si>
  <si>
    <t>"Someone like you" (Adèle)</t>
  </si>
  <si>
    <t>https://euphonia.es/wp-content/uploads/cf7gs/2020/07/1595277650-66853-manuel.pdf</t>
  </si>
  <si>
    <t>66855</t>
  </si>
  <si>
    <t>JERÓNIMO SÁNCHEZ TORTAJADA</t>
  </si>
  <si>
    <t>42-Himno a la Virgen del Pilar</t>
  </si>
  <si>
    <t>https://euphonia.es/wp-content/uploads/cf7gs/2020/07/1595277776-66855-jeronimo.pdf</t>
  </si>
  <si>
    <t>66861</t>
  </si>
  <si>
    <t>2020-07-22</t>
  </si>
  <si>
    <t>CARMEN CALZADO MOLINA</t>
  </si>
  <si>
    <t>https://euphonia.es/wp-content/uploads/cf7gs/2020/07/1595344925-E66861.pdf</t>
  </si>
  <si>
    <t>66863</t>
  </si>
  <si>
    <t>TRANSITO ORTIZ MARIN</t>
  </si>
  <si>
    <t>https://euphonia.es/wp-content/uploads/cf7gs/2020/07/1595345043-E66863.pdf</t>
  </si>
  <si>
    <t>66864</t>
  </si>
  <si>
    <t>RAFAEL CORNEJO BELTRAN</t>
  </si>
  <si>
    <t>https://euphonia.es/wp-content/uploads/cf7gs/2020/07/1595345495-E66864.pdf</t>
  </si>
  <si>
    <t>66867</t>
  </si>
  <si>
    <t>EUFEMIA CARCELERO FABREGAT</t>
  </si>
  <si>
    <t>https://euphonia.es/wp-content/uploads/cf7gs/2020/07/1595345614-E66867.pdf</t>
  </si>
  <si>
    <t>66868</t>
  </si>
  <si>
    <t>2020-07-23</t>
  </si>
  <si>
    <t>JOSEFA FARRÉ PRATS</t>
  </si>
  <si>
    <t>https://euphonia.es/wp-content/uploads/cf7gs/2020/07/1595438961-E66868.pdf</t>
  </si>
  <si>
    <t>66874</t>
  </si>
  <si>
    <t>JOSÉ MARTÍNEZ FERNÁNDEZ</t>
  </si>
  <si>
    <t>https://euphonia.es/wp-content/uploads/cf7gs/2020/07/1595439094-E66874.pdf</t>
  </si>
  <si>
    <t>66875</t>
  </si>
  <si>
    <t>RICARD ALFONSO LIARTE</t>
  </si>
  <si>
    <t>https://euphonia.es/wp-content/uploads/cf7gs/2020/07/1595442041-E66875.pdf</t>
  </si>
  <si>
    <t>66882</t>
  </si>
  <si>
    <t>2020-07-24</t>
  </si>
  <si>
    <t>JUANA SANDOVAL NAVARRO</t>
  </si>
  <si>
    <t>100-Vós heu passat vora l'aigua</t>
  </si>
  <si>
    <t>https://euphonia.es/wp-content/uploads/cf7gs/2020/07/1595526466-E66882.pdf</t>
  </si>
  <si>
    <t>66878</t>
  </si>
  <si>
    <t>VALENTÍN ROMAN MAÑAS</t>
  </si>
  <si>
    <t>https://euphonia.es/wp-content/uploads/cf7gs/2020/07/1595624541-66878-valentin.pdf</t>
  </si>
  <si>
    <t>66894</t>
  </si>
  <si>
    <t>2020-07-26</t>
  </si>
  <si>
    <t>REMEDIOS LOPEZ RUIZ</t>
  </si>
  <si>
    <t>https://euphonia.es/wp-content/uploads/cf7gs/2020/07/1595776226-66894-remedios.pdf</t>
  </si>
  <si>
    <t>66893</t>
  </si>
  <si>
    <t>ASUNCION MOLINA COLLADO</t>
  </si>
  <si>
    <t>https://euphonia.es/wp-content/uploads/cf7gs/2020/07/1595776318-66893-ASUNCION.pdf</t>
  </si>
  <si>
    <t>66901</t>
  </si>
  <si>
    <t>JUAN JOSE GARCIA SALGADO</t>
  </si>
  <si>
    <t>https://euphonia.es/wp-content/uploads/cf7gs/2020/07/1595776492-66901-JUAN-JOSE.pdf</t>
  </si>
  <si>
    <t>66900</t>
  </si>
  <si>
    <t>FRANCISCO JUST RAMOS</t>
  </si>
  <si>
    <t>77-El reloj</t>
  </si>
  <si>
    <t>https://euphonia.es/wp-content/uploads/cf7gs/2020/07/1595776748-66900-FRANCISCO.pdf</t>
  </si>
  <si>
    <t>66840</t>
  </si>
  <si>
    <t>CECILIA BAUTISTA GARCIA</t>
  </si>
  <si>
    <t>33-Va pensiero(Nabucco)</t>
  </si>
  <si>
    <t>https://euphonia.es/wp-content/uploads/cf7gs/2020/07/1595777300-66840-CECILIA.pdf</t>
  </si>
  <si>
    <t>66902</t>
  </si>
  <si>
    <t>2020-07-27</t>
  </si>
  <si>
    <t>MANUEL PLANA SERVETO</t>
  </si>
  <si>
    <t>https://euphonia.es/wp-content/uploads/cf7gs/2020/07/1595853948-66902-manuel-plana.pdf</t>
  </si>
  <si>
    <t>66905</t>
  </si>
  <si>
    <t>PEDRO GARCIA MARTINEZ</t>
  </si>
  <si>
    <t>https://euphonia.es/wp-content/uploads/cf7gs/2020/07/1595854128-66905-pedro.pdf</t>
  </si>
  <si>
    <t>66897</t>
  </si>
  <si>
    <t>JOSE LINARES ESCUDE</t>
  </si>
  <si>
    <t>https://euphonia.es/wp-content/uploads/cf7gs/2020/07/1595854404-66897-jose.pdf</t>
  </si>
  <si>
    <t>66913</t>
  </si>
  <si>
    <t>JAIME VILARDELL ARGEMÍ</t>
  </si>
  <si>
    <t>12-Gymnopedie núm 1</t>
  </si>
  <si>
    <t>20-Pie jesu (Rèquiem)</t>
  </si>
  <si>
    <t>https://euphonia.es/wp-content/uploads/cf7gs/2020/07/1595854536-66913-jaime-vilardell.pdf</t>
  </si>
  <si>
    <t>66908</t>
  </si>
  <si>
    <t>MANUEL MEGIAS PEREZ</t>
  </si>
  <si>
    <t>https://euphonia.es/wp-content/uploads/cf7gs/2020/07/1595854638-66908-manuel-megias.pdf</t>
  </si>
  <si>
    <t>66909</t>
  </si>
  <si>
    <t>JAUME ROS VIRGILI</t>
  </si>
  <si>
    <t>73-Me'n vaig a peu</t>
  </si>
  <si>
    <t>https://euphonia.es/wp-content/uploads/cf7gs/2020/07/1595854737-66909-jaume-ros.pdf</t>
  </si>
  <si>
    <t>66915</t>
  </si>
  <si>
    <t>GRACILIANO MARTIN LAHERA</t>
  </si>
  <si>
    <t>29-Con te partirò</t>
  </si>
  <si>
    <t>https://euphonia.es/wp-content/uploads/cf7gs/2020/07/1595854952-66915-graciliano.pdf</t>
  </si>
  <si>
    <t>66911</t>
  </si>
  <si>
    <t>2020-07-28</t>
  </si>
  <si>
    <t>ROSARIO BUESO RODRIGUEZ</t>
  </si>
  <si>
    <t>https://euphonia.es/wp-content/uploads/cf7gs/2020/07/1596011507-66911-rosario.pdf</t>
  </si>
  <si>
    <t>66914</t>
  </si>
  <si>
    <t>ALEXIA NAVARRO TARRES</t>
  </si>
  <si>
    <t>https://euphonia.es/wp-content/uploads/cf7gs/2020/07/1596011587-66914-alexia.pdf</t>
  </si>
  <si>
    <t>66916</t>
  </si>
  <si>
    <t>TERESA BALLESTER MONNE</t>
  </si>
  <si>
    <t>https://euphonia.es/wp-content/uploads/cf7gs/2020/07/1596011896-66916-TERESA.pdf</t>
  </si>
  <si>
    <t>66917</t>
  </si>
  <si>
    <t>MARIA DEL CARME LLOBET POL</t>
  </si>
  <si>
    <t>https://euphonia.es/wp-content/uploads/cf7gs/2020/07/1596012016-66917-CARME.pdf</t>
  </si>
  <si>
    <t>66922</t>
  </si>
  <si>
    <t>MONTSERRAT CLOTET OBRADORS</t>
  </si>
  <si>
    <t>https://euphonia.es/wp-content/uploads/cf7gs/2020/07/1596012163-66922-MONTSERRAT.pdf</t>
  </si>
  <si>
    <t>66920</t>
  </si>
  <si>
    <t>2020-07-29</t>
  </si>
  <si>
    <t>JUAN PORREDÓN MORILLO</t>
  </si>
  <si>
    <t>https://euphonia.es/wp-content/uploads/cf7gs/2020/07/1596012416-66920-JUAN.pdf</t>
  </si>
  <si>
    <t>66925</t>
  </si>
  <si>
    <t>AGUSTIN MARTINEZ FERNANDEZ</t>
  </si>
  <si>
    <t>https://euphonia.es/wp-content/uploads/cf7gs/2020/07/1596012587-66925-AGUSTIN.pdf</t>
  </si>
  <si>
    <t>66931</t>
  </si>
  <si>
    <t>2020-07-30</t>
  </si>
  <si>
    <t>JUANA MAESO MORALES</t>
  </si>
  <si>
    <t>https://euphonia.es/wp-content/uploads/cf7gs/2020/07/1596111477-66931-juana.pdf</t>
  </si>
  <si>
    <t>66932</t>
  </si>
  <si>
    <t>FELIPE DUQUE LARA</t>
  </si>
  <si>
    <t>https://euphonia.es/wp-content/uploads/cf7gs/2020/07/1596111574-66932-FELIPE.pdf</t>
  </si>
  <si>
    <t>66933</t>
  </si>
  <si>
    <t>JUAN ANTONIO GARCIA MORA</t>
  </si>
  <si>
    <t>https://euphonia.es/wp-content/uploads/cf7gs/2020/07/1596111708-66933-JUAN-ANTONIO.pdf</t>
  </si>
  <si>
    <t>66930</t>
  </si>
  <si>
    <t>CARMEN VAZQUEZ GIMENO</t>
  </si>
  <si>
    <t>https://euphonia.es/wp-content/uploads/cf7gs/2020/07/1596111818-66930-CARMEN.pdf</t>
  </si>
  <si>
    <t>66937</t>
  </si>
  <si>
    <t>2020-07-31</t>
  </si>
  <si>
    <t>GUADALUPE DONAIRE JIMENEZ</t>
  </si>
  <si>
    <t>65-Boig per tu</t>
  </si>
  <si>
    <t>https://euphonia.es/wp-content/uploads/cf7gs/2020/07/1596111967-66937-GUADALUPE.pdf</t>
  </si>
  <si>
    <t>66940</t>
  </si>
  <si>
    <t>FRANCISCO SEGURA CAMPOY</t>
  </si>
  <si>
    <t>https://euphonia.es/wp-content/uploads/cf7gs/2020/07/1596184787-66940-francisco.pdf</t>
  </si>
  <si>
    <t>66941</t>
  </si>
  <si>
    <t>16.15</t>
  </si>
  <si>
    <t>ANTONIA BUSQUETS REGUANT</t>
  </si>
  <si>
    <t>https://euphonia.es/wp-content/uploads/cf7gs/2020/07/1596184865-66941-antonia.pdf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</si>
  <si>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</si>
  <si>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</si>
  <si>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</si>
  <si>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</si>
  <si>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</si>
  <si>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</si>
  <si>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</si>
  <si>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</si>
  <si>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Héctor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</si>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</sst>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theme="1"/>
      <name val="Arial"/>
    </font>
    <font>
      <u/>
      <color rgb="FF0000FF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1" fillId="0" fontId="1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07/1594449101-66746-petra.pdf" TargetMode="External"/><Relationship Id="rId42" Type="http://schemas.openxmlformats.org/officeDocument/2006/relationships/hyperlink" Target="https://euphonia.es/wp-content/uploads/cf7gs/2020/07/1594574023-66772-josefa.pdf" TargetMode="External"/><Relationship Id="rId41" Type="http://schemas.openxmlformats.org/officeDocument/2006/relationships/hyperlink" Target="https://euphonia.es/wp-content/uploads/cf7gs/2020/07/1594449312-66743-antonio.pdf" TargetMode="External"/><Relationship Id="rId44" Type="http://schemas.openxmlformats.org/officeDocument/2006/relationships/hyperlink" Target="https://euphonia.es/wp-content/uploads/cf7gs/2020/07/1594574478-66760-patrocinio.pdf" TargetMode="External"/><Relationship Id="rId43" Type="http://schemas.openxmlformats.org/officeDocument/2006/relationships/hyperlink" Target="https://euphonia.es/wp-content/uploads/cf7gs/2020/07/1594574286-66773-elvira.pdf" TargetMode="External"/><Relationship Id="rId46" Type="http://schemas.openxmlformats.org/officeDocument/2006/relationships/hyperlink" Target="https://euphonia.es/wp-content/uploads/cf7gs/2020/07/1594574694-66766-elena.pdf" TargetMode="External"/><Relationship Id="rId45" Type="http://schemas.openxmlformats.org/officeDocument/2006/relationships/hyperlink" Target="https://euphonia.es/wp-content/uploads/cf7gs/2020/07/1594574601-66763-maite.pdf" TargetMode="External"/><Relationship Id="rId107" Type="http://schemas.openxmlformats.org/officeDocument/2006/relationships/hyperlink" Target="https://euphonia.es/wp-content/uploads/cf7gs/2020/07/1596111818-66930-CARMEN.pdf" TargetMode="External"/><Relationship Id="rId106" Type="http://schemas.openxmlformats.org/officeDocument/2006/relationships/hyperlink" Target="https://euphonia.es/wp-content/uploads/cf7gs/2020/07/1596111708-66933-JUAN-ANTONIO.pdf" TargetMode="External"/><Relationship Id="rId105" Type="http://schemas.openxmlformats.org/officeDocument/2006/relationships/hyperlink" Target="https://euphonia.es/wp-content/uploads/cf7gs/2020/07/1596111574-66932-FELIPE.pdf" TargetMode="External"/><Relationship Id="rId104" Type="http://schemas.openxmlformats.org/officeDocument/2006/relationships/hyperlink" Target="https://euphonia.es/wp-content/uploads/cf7gs/2020/07/1596111477-66931-juana.pdf" TargetMode="External"/><Relationship Id="rId109" Type="http://schemas.openxmlformats.org/officeDocument/2006/relationships/hyperlink" Target="https://euphonia.es/wp-content/uploads/cf7gs/2020/07/1596184787-66940-francisco.pdf" TargetMode="External"/><Relationship Id="rId108" Type="http://schemas.openxmlformats.org/officeDocument/2006/relationships/hyperlink" Target="https://euphonia.es/wp-content/uploads/cf7gs/2020/07/1596111967-66937-GUADALUPE.pdf" TargetMode="External"/><Relationship Id="rId48" Type="http://schemas.openxmlformats.org/officeDocument/2006/relationships/hyperlink" Target="https://euphonia.es/wp-content/uploads/cf7gs/2020/07/1594575069-66769-milagros.pdf" TargetMode="External"/><Relationship Id="rId47" Type="http://schemas.openxmlformats.org/officeDocument/2006/relationships/hyperlink" Target="https://euphonia.es/wp-content/uploads/cf7gs/2020/07/1594574897-66764-jose.pdf" TargetMode="External"/><Relationship Id="rId49" Type="http://schemas.openxmlformats.org/officeDocument/2006/relationships/hyperlink" Target="https://euphonia.es/wp-content/uploads/cf7gs/2020/07/1594670171-E66782-maria.pdf" TargetMode="External"/><Relationship Id="rId103" Type="http://schemas.openxmlformats.org/officeDocument/2006/relationships/hyperlink" Target="https://euphonia.es/wp-content/uploads/cf7gs/2020/07/1596012587-66925-AGUSTIN.pdf" TargetMode="External"/><Relationship Id="rId102" Type="http://schemas.openxmlformats.org/officeDocument/2006/relationships/hyperlink" Target="https://euphonia.es/wp-content/uploads/cf7gs/2020/07/1596012416-66920-JUAN.pdf" TargetMode="External"/><Relationship Id="rId101" Type="http://schemas.openxmlformats.org/officeDocument/2006/relationships/hyperlink" Target="https://euphonia.es/wp-content/uploads/cf7gs/2020/07/1596012163-66922-MONTSERRAT.pdf" TargetMode="External"/><Relationship Id="rId100" Type="http://schemas.openxmlformats.org/officeDocument/2006/relationships/hyperlink" Target="https://euphonia.es/wp-content/uploads/cf7gs/2020/07/1596012016-66917-CARME.pdf" TargetMode="External"/><Relationship Id="rId31" Type="http://schemas.openxmlformats.org/officeDocument/2006/relationships/hyperlink" Target="https://euphonia.es/wp-content/uploads/cf7gs/2020/07/1594229820-E66718.pdf" TargetMode="External"/><Relationship Id="rId30" Type="http://schemas.openxmlformats.org/officeDocument/2006/relationships/hyperlink" Target="https://euphonia.es/wp-content/uploads/cf7gs/2020/07/1594144132-E66292.pdf" TargetMode="External"/><Relationship Id="rId33" Type="http://schemas.openxmlformats.org/officeDocument/2006/relationships/hyperlink" Target="https://euphonia.es/wp-content/uploads/cf7gs/2020/07/1594230161-E66719.pdf" TargetMode="External"/><Relationship Id="rId32" Type="http://schemas.openxmlformats.org/officeDocument/2006/relationships/hyperlink" Target="https://euphonia.es/wp-content/uploads/cf7gs/2020/07/1594230000-E66723.pdf" TargetMode="External"/><Relationship Id="rId35" Type="http://schemas.openxmlformats.org/officeDocument/2006/relationships/hyperlink" Target="https://euphonia.es/wp-content/uploads/cf7gs/2020/07/1594300683-E66715.pdf" TargetMode="External"/><Relationship Id="rId34" Type="http://schemas.openxmlformats.org/officeDocument/2006/relationships/hyperlink" Target="https://euphonia.es/wp-content/uploads/cf7gs/2020/07/1594230287-E66632.pdf" TargetMode="External"/><Relationship Id="rId37" Type="http://schemas.openxmlformats.org/officeDocument/2006/relationships/hyperlink" Target="https://euphonia.es/wp-content/uploads/cf7gs/2020/07/1594302912-E66717.pdf" TargetMode="External"/><Relationship Id="rId36" Type="http://schemas.openxmlformats.org/officeDocument/2006/relationships/hyperlink" Target="https://euphonia.es/wp-content/uploads/cf7gs/2020/07/1594300879-E66728.pdf" TargetMode="External"/><Relationship Id="rId39" Type="http://schemas.openxmlformats.org/officeDocument/2006/relationships/hyperlink" Target="https://euphonia.es/wp-content/uploads/cf7gs/2020/07/1594313548-E66703M-D1007H1630LSala-de-Ce.pdf" TargetMode="External"/><Relationship Id="rId38" Type="http://schemas.openxmlformats.org/officeDocument/2006/relationships/hyperlink" Target="https://euphonia.es/wp-content/uploads/cf7gs/2020/07/1594313365-E66737M-D1007H1215LSala-de-Ce.pdf" TargetMode="External"/><Relationship Id="rId20" Type="http://schemas.openxmlformats.org/officeDocument/2006/relationships/hyperlink" Target="https://euphonia.es/wp-content/uploads/cf7gs/2020/07/1593966324-E66686.pdf" TargetMode="External"/><Relationship Id="rId22" Type="http://schemas.openxmlformats.org/officeDocument/2006/relationships/hyperlink" Target="https://euphonia.es/wp-content/uploads/cf7gs/2020/07/1593977519-E66699.pdf" TargetMode="External"/><Relationship Id="rId21" Type="http://schemas.openxmlformats.org/officeDocument/2006/relationships/hyperlink" Target="https://euphonia.es/wp-content/uploads/cf7gs/2020/07/1593966460-E66687.pdf" TargetMode="External"/><Relationship Id="rId24" Type="http://schemas.openxmlformats.org/officeDocument/2006/relationships/hyperlink" Target="https://euphonia.es/wp-content/uploads/cf7gs/2020/07/1594048240-E66696.pdf" TargetMode="External"/><Relationship Id="rId23" Type="http://schemas.openxmlformats.org/officeDocument/2006/relationships/hyperlink" Target="https://euphonia.es/wp-content/uploads/cf7gs/2020/07/1594048154-E66692.pdf" TargetMode="External"/><Relationship Id="rId26" Type="http://schemas.openxmlformats.org/officeDocument/2006/relationships/hyperlink" Target="https://euphonia.es/wp-content/uploads/cf7gs/2020/07/1594048466-E66702.pdf" TargetMode="External"/><Relationship Id="rId25" Type="http://schemas.openxmlformats.org/officeDocument/2006/relationships/hyperlink" Target="https://euphonia.es/wp-content/uploads/cf7gs/2020/07/1594048340-E66697.pdf" TargetMode="External"/><Relationship Id="rId28" Type="http://schemas.openxmlformats.org/officeDocument/2006/relationships/hyperlink" Target="https://euphonia.es/wp-content/uploads/cf7gs/2020/07/1594143707-E66708.pdf" TargetMode="External"/><Relationship Id="rId27" Type="http://schemas.openxmlformats.org/officeDocument/2006/relationships/hyperlink" Target="https://euphonia.es/wp-content/uploads/cf7gs/2020/07/1594143608-E66712.pdf" TargetMode="External"/><Relationship Id="rId29" Type="http://schemas.openxmlformats.org/officeDocument/2006/relationships/hyperlink" Target="https://euphonia.es/wp-content/uploads/cf7gs/2020/07/1594143995-E66710.pdf" TargetMode="External"/><Relationship Id="rId95" Type="http://schemas.openxmlformats.org/officeDocument/2006/relationships/hyperlink" Target="https://euphonia.es/wp-content/uploads/cf7gs/2020/07/1595854737-66909-jaume-ros.pdf" TargetMode="External"/><Relationship Id="rId94" Type="http://schemas.openxmlformats.org/officeDocument/2006/relationships/hyperlink" Target="https://euphonia.es/wp-content/uploads/cf7gs/2020/07/1595854638-66908-manuel-megias.pdf" TargetMode="External"/><Relationship Id="rId97" Type="http://schemas.openxmlformats.org/officeDocument/2006/relationships/hyperlink" Target="https://euphonia.es/wp-content/uploads/cf7gs/2020/07/1596011507-66911-rosario.pdf" TargetMode="External"/><Relationship Id="rId96" Type="http://schemas.openxmlformats.org/officeDocument/2006/relationships/hyperlink" Target="https://euphonia.es/wp-content/uploads/cf7gs/2020/07/1595854952-66915-graciliano.pdf" TargetMode="External"/><Relationship Id="rId11" Type="http://schemas.openxmlformats.org/officeDocument/2006/relationships/hyperlink" Target="https://euphonia.es/wp-content/uploads/cf7gs/2020/07/1593771295-66675-concepcion.pdf" TargetMode="External"/><Relationship Id="rId99" Type="http://schemas.openxmlformats.org/officeDocument/2006/relationships/hyperlink" Target="https://euphonia.es/wp-content/uploads/cf7gs/2020/07/1596011896-66916-TERESA.pdf" TargetMode="External"/><Relationship Id="rId10" Type="http://schemas.openxmlformats.org/officeDocument/2006/relationships/hyperlink" Target="https://euphonia.es/wp-content/uploads/cf7gs/2020/07/1593770494-66671-mercedes.pdf" TargetMode="External"/><Relationship Id="rId98" Type="http://schemas.openxmlformats.org/officeDocument/2006/relationships/hyperlink" Target="https://euphonia.es/wp-content/uploads/cf7gs/2020/07/1596011587-66914-alexia.pdf" TargetMode="External"/><Relationship Id="rId13" Type="http://schemas.openxmlformats.org/officeDocument/2006/relationships/hyperlink" Target="https://euphonia.es/wp-content/uploads/cf7gs/2020/07/1593771788-66673-rosaura.pdf" TargetMode="External"/><Relationship Id="rId12" Type="http://schemas.openxmlformats.org/officeDocument/2006/relationships/hyperlink" Target="https://euphonia.es/wp-content/uploads/cf7gs/2020/07/1593771579-66674-josep.pdf" TargetMode="External"/><Relationship Id="rId91" Type="http://schemas.openxmlformats.org/officeDocument/2006/relationships/hyperlink" Target="https://euphonia.es/wp-content/uploads/cf7gs/2020/07/1595854128-66905-pedro.pdf" TargetMode="External"/><Relationship Id="rId90" Type="http://schemas.openxmlformats.org/officeDocument/2006/relationships/hyperlink" Target="https://euphonia.es/wp-content/uploads/cf7gs/2020/07/1595853948-66902-manuel-plana.pdf" TargetMode="External"/><Relationship Id="rId93" Type="http://schemas.openxmlformats.org/officeDocument/2006/relationships/hyperlink" Target="https://euphonia.es/wp-content/uploads/cf7gs/2020/07/1595854536-66913-jaime-vilardell.pdf" TargetMode="External"/><Relationship Id="rId92" Type="http://schemas.openxmlformats.org/officeDocument/2006/relationships/hyperlink" Target="https://euphonia.es/wp-content/uploads/cf7gs/2020/07/1595854404-66897-jose.pdf" TargetMode="External"/><Relationship Id="rId15" Type="http://schemas.openxmlformats.org/officeDocument/2006/relationships/hyperlink" Target="https://euphonia.es/wp-content/uploads/cf7gs/2020/07/1593872599-E66678.pdf" TargetMode="External"/><Relationship Id="rId110" Type="http://schemas.openxmlformats.org/officeDocument/2006/relationships/hyperlink" Target="https://euphonia.es/wp-content/uploads/cf7gs/2020/07/1596184865-66941-antonia.pdf" TargetMode="External"/><Relationship Id="rId14" Type="http://schemas.openxmlformats.org/officeDocument/2006/relationships/hyperlink" Target="https://euphonia.es/wp-content/uploads/cf7gs/2020/07/1593872446-E66672.pdf" TargetMode="External"/><Relationship Id="rId17" Type="http://schemas.openxmlformats.org/officeDocument/2006/relationships/hyperlink" Target="https://euphonia.es/wp-content/uploads/cf7gs/2020/07/1593965800-E66691.pdf" TargetMode="External"/><Relationship Id="rId16" Type="http://schemas.openxmlformats.org/officeDocument/2006/relationships/hyperlink" Target="https://euphonia.es/wp-content/uploads/cf7gs/2020/07/1593872722-E66685.pdf" TargetMode="External"/><Relationship Id="rId19" Type="http://schemas.openxmlformats.org/officeDocument/2006/relationships/hyperlink" Target="https://euphonia.es/wp-content/uploads/cf7gs/2020/07/1593966113-E66694.pdf" TargetMode="External"/><Relationship Id="rId18" Type="http://schemas.openxmlformats.org/officeDocument/2006/relationships/hyperlink" Target="https://euphonia.es/wp-content/uploads/cf7gs/2020/07/1593965937-E66689.pdf" TargetMode="External"/><Relationship Id="rId111" Type="http://schemas.openxmlformats.org/officeDocument/2006/relationships/drawing" Target="../drawings/drawing1.xml"/><Relationship Id="rId84" Type="http://schemas.openxmlformats.org/officeDocument/2006/relationships/hyperlink" Target="https://euphonia.es/wp-content/uploads/cf7gs/2020/07/1595624541-66878-valentin.pdf" TargetMode="External"/><Relationship Id="rId83" Type="http://schemas.openxmlformats.org/officeDocument/2006/relationships/hyperlink" Target="https://euphonia.es/wp-content/uploads/cf7gs/2020/07/1595526466-E66882.pdf" TargetMode="External"/><Relationship Id="rId86" Type="http://schemas.openxmlformats.org/officeDocument/2006/relationships/hyperlink" Target="https://euphonia.es/wp-content/uploads/cf7gs/2020/07/1595776318-66893-ASUNCION.pdf" TargetMode="External"/><Relationship Id="rId85" Type="http://schemas.openxmlformats.org/officeDocument/2006/relationships/hyperlink" Target="https://euphonia.es/wp-content/uploads/cf7gs/2020/07/1595776226-66894-remedios.pdf" TargetMode="External"/><Relationship Id="rId88" Type="http://schemas.openxmlformats.org/officeDocument/2006/relationships/hyperlink" Target="https://euphonia.es/wp-content/uploads/cf7gs/2020/07/1595776748-66900-FRANCISCO.pdf" TargetMode="External"/><Relationship Id="rId87" Type="http://schemas.openxmlformats.org/officeDocument/2006/relationships/hyperlink" Target="https://euphonia.es/wp-content/uploads/cf7gs/2020/07/1595776492-66901-JUAN-JOSE.pdf" TargetMode="External"/><Relationship Id="rId89" Type="http://schemas.openxmlformats.org/officeDocument/2006/relationships/hyperlink" Target="https://euphonia.es/wp-content/uploads/cf7gs/2020/07/1595777300-66840-CECILIA.pdf" TargetMode="External"/><Relationship Id="rId80" Type="http://schemas.openxmlformats.org/officeDocument/2006/relationships/hyperlink" Target="https://euphonia.es/wp-content/uploads/cf7gs/2020/07/1595438961-E66868.pdf" TargetMode="External"/><Relationship Id="rId82" Type="http://schemas.openxmlformats.org/officeDocument/2006/relationships/hyperlink" Target="https://euphonia.es/wp-content/uploads/cf7gs/2020/07/1595442041-E66875.pdf" TargetMode="External"/><Relationship Id="rId81" Type="http://schemas.openxmlformats.org/officeDocument/2006/relationships/hyperlink" Target="https://euphonia.es/wp-content/uploads/cf7gs/2020/07/1595439094-E66874.pdf" TargetMode="External"/><Relationship Id="rId1" Type="http://schemas.openxmlformats.org/officeDocument/2006/relationships/hyperlink" Target="https://euphonia.es/wp-content/uploads/cf7gs/2020/06/1593537441-E66643.pdf" TargetMode="External"/><Relationship Id="rId2" Type="http://schemas.openxmlformats.org/officeDocument/2006/relationships/hyperlink" Target="https://euphonia.es/wp-content/uploads/cf7gs/2020/07/1593597667-E66630.pdf" TargetMode="External"/><Relationship Id="rId3" Type="http://schemas.openxmlformats.org/officeDocument/2006/relationships/hyperlink" Target="https://euphonia.es/wp-content/uploads/cf7gs/2020/07/1593628540-E66652.pdf" TargetMode="External"/><Relationship Id="rId4" Type="http://schemas.openxmlformats.org/officeDocument/2006/relationships/hyperlink" Target="https://euphonia.es/wp-content/uploads/cf7gs/2020/07/1593628682-E66636.pdf" TargetMode="External"/><Relationship Id="rId9" Type="http://schemas.openxmlformats.org/officeDocument/2006/relationships/hyperlink" Target="https://euphonia.es/wp-content/uploads/cf7gs/2020/07/1593770103-66567-jordi.pdf" TargetMode="External"/><Relationship Id="rId5" Type="http://schemas.openxmlformats.org/officeDocument/2006/relationships/hyperlink" Target="https://euphonia.es/wp-content/uploads/cf7gs/2020/07/1593702706-E66660.pdf" TargetMode="External"/><Relationship Id="rId6" Type="http://schemas.openxmlformats.org/officeDocument/2006/relationships/hyperlink" Target="https://euphonia.es/wp-content/uploads/cf7gs/2020/07/1593702887-E66665.pdf" TargetMode="External"/><Relationship Id="rId7" Type="http://schemas.openxmlformats.org/officeDocument/2006/relationships/hyperlink" Target="https://euphonia.es/wp-content/uploads/cf7gs/2020/07/1593702993-E66631.pdf" TargetMode="External"/><Relationship Id="rId8" Type="http://schemas.openxmlformats.org/officeDocument/2006/relationships/hyperlink" Target="https://euphonia.es/wp-content/uploads/cf7gs/2020/07/1593769837-66508-vicente.pdf" TargetMode="External"/><Relationship Id="rId73" Type="http://schemas.openxmlformats.org/officeDocument/2006/relationships/hyperlink" Target="https://euphonia.es/wp-content/uploads/cf7gs/2020/07/1595277503-66849-carmen.pdf" TargetMode="External"/><Relationship Id="rId72" Type="http://schemas.openxmlformats.org/officeDocument/2006/relationships/hyperlink" Target="https://euphonia.es/wp-content/uploads/cf7gs/2020/07/1595187650-E66848.pdf" TargetMode="External"/><Relationship Id="rId75" Type="http://schemas.openxmlformats.org/officeDocument/2006/relationships/hyperlink" Target="https://euphonia.es/wp-content/uploads/cf7gs/2020/07/1595277776-66855-jeronimo.pdf" TargetMode="External"/><Relationship Id="rId74" Type="http://schemas.openxmlformats.org/officeDocument/2006/relationships/hyperlink" Target="https://euphonia.es/wp-content/uploads/cf7gs/2020/07/1595277650-66853-manuel.pdf" TargetMode="External"/><Relationship Id="rId77" Type="http://schemas.openxmlformats.org/officeDocument/2006/relationships/hyperlink" Target="https://euphonia.es/wp-content/uploads/cf7gs/2020/07/1595345043-E66863.pdf" TargetMode="External"/><Relationship Id="rId76" Type="http://schemas.openxmlformats.org/officeDocument/2006/relationships/hyperlink" Target="https://euphonia.es/wp-content/uploads/cf7gs/2020/07/1595344925-E66861.pdf" TargetMode="External"/><Relationship Id="rId79" Type="http://schemas.openxmlformats.org/officeDocument/2006/relationships/hyperlink" Target="https://euphonia.es/wp-content/uploads/cf7gs/2020/07/1595345614-E66867.pdf" TargetMode="External"/><Relationship Id="rId78" Type="http://schemas.openxmlformats.org/officeDocument/2006/relationships/hyperlink" Target="https://euphonia.es/wp-content/uploads/cf7gs/2020/07/1595345495-E66864.pdf" TargetMode="External"/><Relationship Id="rId71" Type="http://schemas.openxmlformats.org/officeDocument/2006/relationships/hyperlink" Target="https://euphonia.es/wp-content/uploads/cf7gs/2020/07/1595187508-E66842.pdf" TargetMode="External"/><Relationship Id="rId70" Type="http://schemas.openxmlformats.org/officeDocument/2006/relationships/hyperlink" Target="https://euphonia.es/wp-content/uploads/cf7gs/2020/07/1595187382-E66845.pdf" TargetMode="External"/><Relationship Id="rId62" Type="http://schemas.openxmlformats.org/officeDocument/2006/relationships/hyperlink" Target="https://euphonia.es/wp-content/uploads/cf7gs/2020/07/1595052227-66825-josep.pdf" TargetMode="External"/><Relationship Id="rId61" Type="http://schemas.openxmlformats.org/officeDocument/2006/relationships/hyperlink" Target="https://euphonia.es/wp-content/uploads/cf7gs/2020/07/1594920049-E66783.pdf" TargetMode="External"/><Relationship Id="rId64" Type="http://schemas.openxmlformats.org/officeDocument/2006/relationships/hyperlink" Target="https://euphonia.es/wp-content/uploads/cf7gs/2020/07/1595053003-66822-JOSEP.pdf" TargetMode="External"/><Relationship Id="rId63" Type="http://schemas.openxmlformats.org/officeDocument/2006/relationships/hyperlink" Target="https://euphonia.es/wp-content/uploads/cf7gs/2020/07/1595052685-66823-DOMINGO.pdf" TargetMode="External"/><Relationship Id="rId66" Type="http://schemas.openxmlformats.org/officeDocument/2006/relationships/hyperlink" Target="https://euphonia.es/wp-content/uploads/cf7gs/2020/07/1595053541-66821-FRANCISCA.pdf" TargetMode="External"/><Relationship Id="rId65" Type="http://schemas.openxmlformats.org/officeDocument/2006/relationships/hyperlink" Target="https://euphonia.es/wp-content/uploads/cf7gs/2020/07/1595053263-66820-JOAN.pdf" TargetMode="External"/><Relationship Id="rId68" Type="http://schemas.openxmlformats.org/officeDocument/2006/relationships/hyperlink" Target="https://euphonia.es/wp-content/uploads/cf7gs/2020/07/1595090055-E66830.pdf" TargetMode="External"/><Relationship Id="rId67" Type="http://schemas.openxmlformats.org/officeDocument/2006/relationships/hyperlink" Target="https://euphonia.es/wp-content/uploads/cf7gs/2020/07/1595089908-E66829.pdf" TargetMode="External"/><Relationship Id="rId60" Type="http://schemas.openxmlformats.org/officeDocument/2006/relationships/hyperlink" Target="https://euphonia.es/wp-content/uploads/cf7gs/2020/07/1594919834-E66489.pdf" TargetMode="External"/><Relationship Id="rId69" Type="http://schemas.openxmlformats.org/officeDocument/2006/relationships/hyperlink" Target="https://euphonia.es/wp-content/uploads/cf7gs/2020/07/1595090199-E66827.pdf" TargetMode="External"/><Relationship Id="rId51" Type="http://schemas.openxmlformats.org/officeDocument/2006/relationships/hyperlink" Target="https://euphonia.es/wp-content/uploads/cf7gs/2020/07/1594717743-E66780.pdf" TargetMode="External"/><Relationship Id="rId50" Type="http://schemas.openxmlformats.org/officeDocument/2006/relationships/hyperlink" Target="https://euphonia.es/wp-content/uploads/cf7gs/2020/07/1594670531-66777-MARIA-DOLORES.pdf" TargetMode="External"/><Relationship Id="rId53" Type="http://schemas.openxmlformats.org/officeDocument/2006/relationships/hyperlink" Target="https://euphonia.es/wp-content/uploads/cf7gs/2020/07/1594750130-E66792.pdf" TargetMode="External"/><Relationship Id="rId52" Type="http://schemas.openxmlformats.org/officeDocument/2006/relationships/hyperlink" Target="https://euphonia.es/wp-content/uploads/cf7gs/2020/07/1594750002-E66784.pdf" TargetMode="External"/><Relationship Id="rId55" Type="http://schemas.openxmlformats.org/officeDocument/2006/relationships/hyperlink" Target="https://euphonia.es/wp-content/uploads/cf7gs/2020/07/1594908569-E66810.pdf" TargetMode="External"/><Relationship Id="rId54" Type="http://schemas.openxmlformats.org/officeDocument/2006/relationships/hyperlink" Target="https://euphonia.es/wp-content/uploads/cf7gs/2020/07/1594829060-E66799.pdf" TargetMode="External"/><Relationship Id="rId57" Type="http://schemas.openxmlformats.org/officeDocument/2006/relationships/hyperlink" Target="https://euphonia.es/wp-content/uploads/cf7gs/2020/07/1594919013-E66816.pdf" TargetMode="External"/><Relationship Id="rId56" Type="http://schemas.openxmlformats.org/officeDocument/2006/relationships/hyperlink" Target="https://euphonia.es/wp-content/uploads/cf7gs/2020/07/1594918889-E66815.pdf" TargetMode="External"/><Relationship Id="rId59" Type="http://schemas.openxmlformats.org/officeDocument/2006/relationships/hyperlink" Target="https://euphonia.es/wp-content/uploads/cf7gs/2020/07/1594919718-E66819.pdf" TargetMode="External"/><Relationship Id="rId58" Type="http://schemas.openxmlformats.org/officeDocument/2006/relationships/hyperlink" Target="https://euphonia.es/wp-content/uploads/cf7gs/2020/07/1594919112-E66814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27</v>
      </c>
      <c r="P2" s="1" t="s">
        <v>27</v>
      </c>
      <c r="Q2" s="1" t="s">
        <v>31</v>
      </c>
      <c r="R2" s="3" t="s">
        <v>32</v>
      </c>
    </row>
    <row r="3">
      <c r="A3" s="2" t="s">
        <v>33</v>
      </c>
      <c r="B3" s="2" t="s">
        <v>19</v>
      </c>
      <c r="C3" s="1" t="s">
        <v>34</v>
      </c>
      <c r="D3" s="1" t="s">
        <v>21</v>
      </c>
      <c r="E3" s="1" t="s">
        <v>35</v>
      </c>
      <c r="F3" s="1" t="s">
        <v>36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31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31</v>
      </c>
      <c r="R3" s="3" t="s">
        <v>37</v>
      </c>
    </row>
    <row r="4">
      <c r="A4" s="2" t="s">
        <v>38</v>
      </c>
      <c r="B4" s="2" t="s">
        <v>39</v>
      </c>
      <c r="C4" s="1" t="s">
        <v>40</v>
      </c>
      <c r="D4" s="1" t="s">
        <v>21</v>
      </c>
      <c r="E4" s="1" t="s">
        <v>41</v>
      </c>
      <c r="F4" s="1" t="s">
        <v>36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31</v>
      </c>
      <c r="L4" s="1" t="s">
        <v>27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31</v>
      </c>
      <c r="R4" s="3" t="s">
        <v>42</v>
      </c>
    </row>
    <row r="5">
      <c r="A5" s="2" t="s">
        <v>43</v>
      </c>
      <c r="B5" s="2" t="s">
        <v>39</v>
      </c>
      <c r="C5" s="1" t="s">
        <v>44</v>
      </c>
      <c r="D5" s="1" t="s">
        <v>21</v>
      </c>
      <c r="E5" s="1" t="s">
        <v>45</v>
      </c>
      <c r="F5" s="1" t="s">
        <v>23</v>
      </c>
      <c r="G5" s="1" t="s">
        <v>46</v>
      </c>
      <c r="H5" s="1" t="s">
        <v>24</v>
      </c>
      <c r="I5" s="1" t="s">
        <v>47</v>
      </c>
      <c r="J5" s="1" t="s">
        <v>27</v>
      </c>
      <c r="K5" s="1" t="s">
        <v>27</v>
      </c>
      <c r="L5" s="1" t="s">
        <v>28</v>
      </c>
      <c r="M5" s="1" t="s">
        <v>48</v>
      </c>
      <c r="N5" s="1" t="s">
        <v>49</v>
      </c>
      <c r="O5" s="1" t="s">
        <v>27</v>
      </c>
      <c r="P5" s="1" t="s">
        <v>27</v>
      </c>
      <c r="Q5" s="1" t="s">
        <v>31</v>
      </c>
      <c r="R5" s="3" t="s">
        <v>50</v>
      </c>
    </row>
    <row r="6">
      <c r="A6" s="2" t="s">
        <v>51</v>
      </c>
      <c r="B6" s="2" t="s">
        <v>52</v>
      </c>
      <c r="C6" s="1" t="s">
        <v>53</v>
      </c>
      <c r="D6" s="1" t="s">
        <v>21</v>
      </c>
      <c r="E6" s="1" t="s">
        <v>54</v>
      </c>
      <c r="F6" s="1" t="s">
        <v>36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55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31</v>
      </c>
      <c r="R6" s="3" t="s">
        <v>56</v>
      </c>
    </row>
    <row r="7">
      <c r="A7" s="2" t="s">
        <v>57</v>
      </c>
      <c r="B7" s="2" t="s">
        <v>52</v>
      </c>
      <c r="C7" s="1" t="s">
        <v>44</v>
      </c>
      <c r="D7" s="1" t="s">
        <v>21</v>
      </c>
      <c r="E7" s="1" t="s">
        <v>58</v>
      </c>
      <c r="F7" s="1" t="s">
        <v>23</v>
      </c>
      <c r="G7" s="1" t="s">
        <v>46</v>
      </c>
      <c r="H7" s="1" t="s">
        <v>59</v>
      </c>
      <c r="I7" s="1" t="s">
        <v>47</v>
      </c>
      <c r="J7" s="1" t="s">
        <v>27</v>
      </c>
      <c r="K7" s="1" t="s">
        <v>27</v>
      </c>
      <c r="L7" s="1" t="s">
        <v>60</v>
      </c>
      <c r="M7" s="1" t="s">
        <v>61</v>
      </c>
      <c r="N7" s="1" t="s">
        <v>27</v>
      </c>
      <c r="O7" s="1" t="s">
        <v>27</v>
      </c>
      <c r="P7" s="1" t="s">
        <v>62</v>
      </c>
      <c r="Q7" s="1" t="s">
        <v>31</v>
      </c>
      <c r="R7" s="3" t="s">
        <v>63</v>
      </c>
    </row>
    <row r="8">
      <c r="A8" s="2" t="s">
        <v>64</v>
      </c>
      <c r="B8" s="2" t="s">
        <v>52</v>
      </c>
      <c r="C8" s="1" t="s">
        <v>65</v>
      </c>
      <c r="D8" s="1" t="s">
        <v>21</v>
      </c>
      <c r="E8" s="1" t="s">
        <v>66</v>
      </c>
      <c r="F8" s="1" t="s">
        <v>36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55</v>
      </c>
      <c r="L8" s="1" t="s">
        <v>27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31</v>
      </c>
      <c r="R8" s="3" t="s">
        <v>67</v>
      </c>
    </row>
    <row r="9">
      <c r="A9" s="2" t="s">
        <v>68</v>
      </c>
      <c r="B9" s="2" t="s">
        <v>69</v>
      </c>
      <c r="C9" s="1" t="s">
        <v>65</v>
      </c>
      <c r="D9" s="1" t="s">
        <v>21</v>
      </c>
      <c r="E9" s="1" t="s">
        <v>70</v>
      </c>
      <c r="F9" s="1" t="s">
        <v>36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31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55</v>
      </c>
      <c r="R9" s="3" t="s">
        <v>71</v>
      </c>
    </row>
    <row r="10">
      <c r="A10" s="2" t="s">
        <v>72</v>
      </c>
      <c r="B10" s="2" t="s">
        <v>69</v>
      </c>
      <c r="C10" s="1" t="s">
        <v>73</v>
      </c>
      <c r="D10" s="1" t="s">
        <v>21</v>
      </c>
      <c r="E10" s="1" t="s">
        <v>74</v>
      </c>
      <c r="F10" s="1" t="s">
        <v>75</v>
      </c>
      <c r="G10" s="1" t="s">
        <v>26</v>
      </c>
      <c r="H10" s="1" t="s">
        <v>76</v>
      </c>
      <c r="I10" s="1" t="s">
        <v>27</v>
      </c>
      <c r="J10" s="1" t="s">
        <v>27</v>
      </c>
      <c r="K10" s="1" t="s">
        <v>31</v>
      </c>
      <c r="L10" s="1" t="s">
        <v>60</v>
      </c>
      <c r="M10" s="1" t="s">
        <v>28</v>
      </c>
      <c r="N10" s="1" t="s">
        <v>77</v>
      </c>
      <c r="O10" s="1" t="s">
        <v>27</v>
      </c>
      <c r="P10" s="1" t="s">
        <v>27</v>
      </c>
      <c r="Q10" s="1" t="s">
        <v>55</v>
      </c>
      <c r="R10" s="3" t="s">
        <v>78</v>
      </c>
    </row>
    <row r="11">
      <c r="A11" s="2" t="s">
        <v>79</v>
      </c>
      <c r="B11" s="2" t="s">
        <v>69</v>
      </c>
      <c r="C11" s="1" t="s">
        <v>40</v>
      </c>
      <c r="D11" s="1" t="s">
        <v>21</v>
      </c>
      <c r="E11" s="1" t="s">
        <v>80</v>
      </c>
      <c r="F11" s="1" t="s">
        <v>75</v>
      </c>
      <c r="G11" s="1" t="s">
        <v>81</v>
      </c>
      <c r="H11" s="1" t="s">
        <v>76</v>
      </c>
      <c r="I11" s="1" t="s">
        <v>27</v>
      </c>
      <c r="J11" s="1" t="s">
        <v>27</v>
      </c>
      <c r="K11" s="1" t="s">
        <v>31</v>
      </c>
      <c r="L11" s="4" t="s">
        <v>61</v>
      </c>
      <c r="M11" s="4" t="s">
        <v>82</v>
      </c>
      <c r="N11" s="1" t="s">
        <v>49</v>
      </c>
      <c r="O11" s="1" t="s">
        <v>27</v>
      </c>
      <c r="P11" s="1" t="s">
        <v>27</v>
      </c>
      <c r="Q11" s="1" t="s">
        <v>55</v>
      </c>
      <c r="R11" s="3" t="s">
        <v>83</v>
      </c>
    </row>
    <row r="12">
      <c r="A12" s="2" t="s">
        <v>84</v>
      </c>
      <c r="B12" s="2" t="s">
        <v>69</v>
      </c>
      <c r="C12" s="1" t="s">
        <v>85</v>
      </c>
      <c r="D12" s="1" t="s">
        <v>21</v>
      </c>
      <c r="E12" s="1" t="s">
        <v>86</v>
      </c>
      <c r="F12" s="1" t="s">
        <v>75</v>
      </c>
      <c r="G12" s="1" t="s">
        <v>81</v>
      </c>
      <c r="H12" s="1" t="s">
        <v>76</v>
      </c>
      <c r="I12" s="1" t="s">
        <v>27</v>
      </c>
      <c r="J12" s="1" t="s">
        <v>27</v>
      </c>
      <c r="K12" s="1" t="s">
        <v>27</v>
      </c>
      <c r="L12" s="1" t="s">
        <v>87</v>
      </c>
      <c r="M12" s="1" t="s">
        <v>88</v>
      </c>
      <c r="N12" s="1" t="s">
        <v>48</v>
      </c>
      <c r="O12" s="1" t="s">
        <v>27</v>
      </c>
      <c r="P12" s="1" t="s">
        <v>27</v>
      </c>
      <c r="Q12" s="1" t="s">
        <v>55</v>
      </c>
      <c r="R12" s="3" t="s">
        <v>89</v>
      </c>
    </row>
    <row r="13">
      <c r="A13" s="2" t="s">
        <v>90</v>
      </c>
      <c r="B13" s="2" t="s">
        <v>69</v>
      </c>
      <c r="C13" s="1" t="s">
        <v>91</v>
      </c>
      <c r="D13" s="1" t="s">
        <v>21</v>
      </c>
      <c r="E13" s="1" t="s">
        <v>92</v>
      </c>
      <c r="F13" s="1" t="s">
        <v>36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31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55</v>
      </c>
      <c r="R13" s="3" t="s">
        <v>93</v>
      </c>
    </row>
    <row r="14">
      <c r="A14" s="2" t="s">
        <v>94</v>
      </c>
      <c r="B14" s="2" t="s">
        <v>69</v>
      </c>
      <c r="C14" s="1" t="s">
        <v>95</v>
      </c>
      <c r="D14" s="1" t="s">
        <v>21</v>
      </c>
      <c r="E14" s="1" t="s">
        <v>96</v>
      </c>
      <c r="F14" s="1" t="s">
        <v>36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31</v>
      </c>
      <c r="L14" s="1" t="s">
        <v>27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55</v>
      </c>
      <c r="R14" s="3" t="s">
        <v>97</v>
      </c>
    </row>
    <row r="15">
      <c r="A15" s="2" t="s">
        <v>98</v>
      </c>
      <c r="B15" s="2" t="s">
        <v>99</v>
      </c>
      <c r="C15" s="1" t="s">
        <v>34</v>
      </c>
      <c r="D15" s="1" t="s">
        <v>21</v>
      </c>
      <c r="E15" s="1" t="s">
        <v>100</v>
      </c>
      <c r="F15" s="1" t="s">
        <v>23</v>
      </c>
      <c r="G15" s="1" t="s">
        <v>59</v>
      </c>
      <c r="H15" s="1" t="s">
        <v>76</v>
      </c>
      <c r="I15" s="1" t="s">
        <v>26</v>
      </c>
      <c r="J15" s="1" t="s">
        <v>27</v>
      </c>
      <c r="K15" s="1" t="s">
        <v>27</v>
      </c>
      <c r="L15" s="1" t="s">
        <v>101</v>
      </c>
      <c r="M15" s="1" t="s">
        <v>28</v>
      </c>
      <c r="N15" s="1" t="s">
        <v>102</v>
      </c>
      <c r="O15" s="1" t="s">
        <v>27</v>
      </c>
      <c r="P15" s="1" t="s">
        <v>27</v>
      </c>
      <c r="Q15" s="1" t="s">
        <v>31</v>
      </c>
      <c r="R15" s="3" t="s">
        <v>103</v>
      </c>
    </row>
    <row r="16">
      <c r="A16" s="2" t="s">
        <v>104</v>
      </c>
      <c r="B16" s="2" t="s">
        <v>99</v>
      </c>
      <c r="C16" s="1" t="s">
        <v>85</v>
      </c>
      <c r="D16" s="1" t="s">
        <v>21</v>
      </c>
      <c r="E16" s="1" t="s">
        <v>105</v>
      </c>
      <c r="F16" s="1" t="s">
        <v>75</v>
      </c>
      <c r="G16" s="1" t="s">
        <v>59</v>
      </c>
      <c r="H16" s="1" t="s">
        <v>26</v>
      </c>
      <c r="I16" s="1" t="s">
        <v>27</v>
      </c>
      <c r="J16" s="1" t="s">
        <v>27</v>
      </c>
      <c r="K16" s="1" t="s">
        <v>27</v>
      </c>
      <c r="L16" s="1" t="s">
        <v>28</v>
      </c>
      <c r="M16" s="1" t="s">
        <v>106</v>
      </c>
      <c r="N16" s="1" t="s">
        <v>107</v>
      </c>
      <c r="O16" s="1" t="s">
        <v>27</v>
      </c>
      <c r="P16" s="1" t="s">
        <v>27</v>
      </c>
      <c r="Q16" s="1" t="s">
        <v>31</v>
      </c>
      <c r="R16" s="3" t="s">
        <v>108</v>
      </c>
    </row>
    <row r="17">
      <c r="A17" s="2" t="s">
        <v>109</v>
      </c>
      <c r="B17" s="2" t="s">
        <v>99</v>
      </c>
      <c r="C17" s="1" t="s">
        <v>40</v>
      </c>
      <c r="D17" s="1" t="s">
        <v>21</v>
      </c>
      <c r="E17" s="1" t="s">
        <v>110</v>
      </c>
      <c r="F17" s="1" t="s">
        <v>75</v>
      </c>
      <c r="G17" s="1" t="s">
        <v>59</v>
      </c>
      <c r="H17" s="1" t="s">
        <v>26</v>
      </c>
      <c r="I17" s="1" t="s">
        <v>27</v>
      </c>
      <c r="J17" s="1" t="s">
        <v>27</v>
      </c>
      <c r="K17" s="1" t="s">
        <v>31</v>
      </c>
      <c r="L17" s="1" t="s">
        <v>102</v>
      </c>
      <c r="M17" s="1" t="s">
        <v>88</v>
      </c>
      <c r="N17" s="1" t="s">
        <v>111</v>
      </c>
      <c r="O17" s="1" t="s">
        <v>27</v>
      </c>
      <c r="P17" s="1" t="s">
        <v>27</v>
      </c>
      <c r="Q17" s="1" t="s">
        <v>31</v>
      </c>
      <c r="R17" s="3" t="s">
        <v>112</v>
      </c>
    </row>
    <row r="18">
      <c r="A18" s="2" t="s">
        <v>113</v>
      </c>
      <c r="B18" s="2" t="s">
        <v>114</v>
      </c>
      <c r="C18" s="1" t="s">
        <v>44</v>
      </c>
      <c r="D18" s="1" t="s">
        <v>21</v>
      </c>
      <c r="E18" s="1" t="s">
        <v>115</v>
      </c>
      <c r="F18" s="1" t="s">
        <v>36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31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31</v>
      </c>
      <c r="R18" s="3" t="s">
        <v>116</v>
      </c>
    </row>
    <row r="19">
      <c r="A19" s="2" t="s">
        <v>117</v>
      </c>
      <c r="B19" s="2" t="s">
        <v>114</v>
      </c>
      <c r="C19" s="1" t="s">
        <v>34</v>
      </c>
      <c r="D19" s="1" t="s">
        <v>21</v>
      </c>
      <c r="E19" s="1" t="s">
        <v>118</v>
      </c>
      <c r="F19" s="1" t="s">
        <v>23</v>
      </c>
      <c r="G19" s="1" t="s">
        <v>24</v>
      </c>
      <c r="H19" s="1" t="s">
        <v>25</v>
      </c>
      <c r="I19" s="1" t="s">
        <v>47</v>
      </c>
      <c r="J19" s="1" t="s">
        <v>27</v>
      </c>
      <c r="K19" s="1" t="s">
        <v>27</v>
      </c>
      <c r="L19" s="1" t="s">
        <v>48</v>
      </c>
      <c r="M19" s="1" t="s">
        <v>88</v>
      </c>
      <c r="N19" s="1" t="s">
        <v>102</v>
      </c>
      <c r="O19" s="1" t="s">
        <v>27</v>
      </c>
      <c r="P19" s="1" t="s">
        <v>27</v>
      </c>
      <c r="Q19" s="1" t="s">
        <v>31</v>
      </c>
      <c r="R19" s="3" t="s">
        <v>119</v>
      </c>
    </row>
    <row r="20">
      <c r="A20" s="2" t="s">
        <v>120</v>
      </c>
      <c r="B20" s="2" t="s">
        <v>114</v>
      </c>
      <c r="C20" s="1" t="s">
        <v>121</v>
      </c>
      <c r="D20" s="1" t="s">
        <v>21</v>
      </c>
      <c r="E20" s="1" t="s">
        <v>122</v>
      </c>
      <c r="F20" s="1" t="s">
        <v>23</v>
      </c>
      <c r="G20" s="1" t="s">
        <v>24</v>
      </c>
      <c r="H20" s="1" t="s">
        <v>25</v>
      </c>
      <c r="I20" s="1" t="s">
        <v>47</v>
      </c>
      <c r="J20" s="1" t="s">
        <v>27</v>
      </c>
      <c r="K20" s="1" t="s">
        <v>27</v>
      </c>
      <c r="L20" s="1" t="s">
        <v>87</v>
      </c>
      <c r="M20" s="1" t="s">
        <v>123</v>
      </c>
      <c r="N20" s="1" t="s">
        <v>77</v>
      </c>
      <c r="O20" s="1" t="s">
        <v>27</v>
      </c>
      <c r="P20" s="1" t="s">
        <v>27</v>
      </c>
      <c r="Q20" s="1" t="s">
        <v>31</v>
      </c>
      <c r="R20" s="3" t="s">
        <v>124</v>
      </c>
    </row>
    <row r="21">
      <c r="A21" s="2" t="s">
        <v>125</v>
      </c>
      <c r="B21" s="2" t="s">
        <v>114</v>
      </c>
      <c r="C21" s="1" t="s">
        <v>40</v>
      </c>
      <c r="D21" s="1" t="s">
        <v>21</v>
      </c>
      <c r="E21" s="1" t="s">
        <v>126</v>
      </c>
      <c r="F21" s="1" t="s">
        <v>23</v>
      </c>
      <c r="G21" s="1" t="s">
        <v>24</v>
      </c>
      <c r="H21" s="1" t="s">
        <v>25</v>
      </c>
      <c r="I21" s="1" t="s">
        <v>47</v>
      </c>
      <c r="J21" s="1" t="s">
        <v>27</v>
      </c>
      <c r="K21" s="1" t="s">
        <v>31</v>
      </c>
      <c r="L21" s="1" t="s">
        <v>88</v>
      </c>
      <c r="M21" s="1" t="s">
        <v>49</v>
      </c>
      <c r="N21" s="1" t="s">
        <v>127</v>
      </c>
      <c r="O21" s="1" t="s">
        <v>27</v>
      </c>
      <c r="P21" s="1" t="s">
        <v>27</v>
      </c>
      <c r="Q21" s="1" t="s">
        <v>31</v>
      </c>
      <c r="R21" s="3" t="s">
        <v>128</v>
      </c>
    </row>
    <row r="22">
      <c r="A22" s="2" t="s">
        <v>129</v>
      </c>
      <c r="B22" s="2" t="s">
        <v>114</v>
      </c>
      <c r="C22" s="1" t="s">
        <v>95</v>
      </c>
      <c r="D22" s="1" t="s">
        <v>21</v>
      </c>
      <c r="E22" s="1" t="s">
        <v>130</v>
      </c>
      <c r="F22" s="1" t="s">
        <v>75</v>
      </c>
      <c r="G22" s="1" t="s">
        <v>46</v>
      </c>
      <c r="H22" s="1" t="s">
        <v>47</v>
      </c>
      <c r="I22" s="1" t="s">
        <v>27</v>
      </c>
      <c r="J22" s="1" t="s">
        <v>27</v>
      </c>
      <c r="K22" s="1" t="s">
        <v>27</v>
      </c>
      <c r="L22" s="1" t="s">
        <v>88</v>
      </c>
      <c r="M22" s="1" t="s">
        <v>131</v>
      </c>
      <c r="N22" s="1" t="s">
        <v>132</v>
      </c>
      <c r="O22" s="1" t="s">
        <v>27</v>
      </c>
      <c r="P22" s="1" t="s">
        <v>27</v>
      </c>
      <c r="Q22" s="1" t="s">
        <v>31</v>
      </c>
      <c r="R22" s="3" t="s">
        <v>133</v>
      </c>
    </row>
    <row r="23">
      <c r="A23" s="2" t="s">
        <v>134</v>
      </c>
      <c r="B23" s="2" t="s">
        <v>114</v>
      </c>
      <c r="C23" s="1" t="s">
        <v>135</v>
      </c>
      <c r="D23" s="1" t="s">
        <v>21</v>
      </c>
      <c r="E23" s="1" t="s">
        <v>136</v>
      </c>
      <c r="F23" s="1" t="s">
        <v>75</v>
      </c>
      <c r="G23" s="1" t="s">
        <v>46</v>
      </c>
      <c r="H23" s="1" t="s">
        <v>47</v>
      </c>
      <c r="I23" s="1" t="s">
        <v>27</v>
      </c>
      <c r="J23" s="1" t="s">
        <v>27</v>
      </c>
      <c r="K23" s="1" t="s">
        <v>27</v>
      </c>
      <c r="L23" s="1" t="s">
        <v>48</v>
      </c>
      <c r="M23" s="1" t="s">
        <v>137</v>
      </c>
      <c r="N23" s="1" t="s">
        <v>88</v>
      </c>
      <c r="O23" s="1" t="s">
        <v>27</v>
      </c>
      <c r="P23" s="1" t="s">
        <v>27</v>
      </c>
      <c r="Q23" s="1" t="s">
        <v>31</v>
      </c>
      <c r="R23" s="3" t="s">
        <v>138</v>
      </c>
    </row>
    <row r="24">
      <c r="A24" s="2" t="s">
        <v>139</v>
      </c>
      <c r="B24" s="2" t="s">
        <v>140</v>
      </c>
      <c r="C24" s="1" t="s">
        <v>40</v>
      </c>
      <c r="D24" s="1" t="s">
        <v>21</v>
      </c>
      <c r="E24" s="1" t="s">
        <v>141</v>
      </c>
      <c r="F24" s="1" t="s">
        <v>75</v>
      </c>
      <c r="G24" s="1" t="s">
        <v>59</v>
      </c>
      <c r="H24" s="1" t="s">
        <v>81</v>
      </c>
      <c r="I24" s="1" t="s">
        <v>27</v>
      </c>
      <c r="J24" s="1" t="s">
        <v>27</v>
      </c>
      <c r="K24" s="1" t="s">
        <v>27</v>
      </c>
      <c r="L24" s="1" t="s">
        <v>28</v>
      </c>
      <c r="M24" s="1" t="s">
        <v>102</v>
      </c>
      <c r="N24" s="1" t="s">
        <v>88</v>
      </c>
      <c r="O24" s="1" t="s">
        <v>27</v>
      </c>
      <c r="P24" s="1" t="s">
        <v>27</v>
      </c>
      <c r="Q24" s="1" t="s">
        <v>31</v>
      </c>
      <c r="R24" s="3" t="s">
        <v>142</v>
      </c>
    </row>
    <row r="25">
      <c r="A25" s="2" t="s">
        <v>143</v>
      </c>
      <c r="B25" s="2" t="s">
        <v>140</v>
      </c>
      <c r="C25" s="1" t="s">
        <v>95</v>
      </c>
      <c r="D25" s="1" t="s">
        <v>21</v>
      </c>
      <c r="E25" s="1" t="s">
        <v>144</v>
      </c>
      <c r="F25" s="1" t="s">
        <v>36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31</v>
      </c>
      <c r="L25" s="1" t="s">
        <v>27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31</v>
      </c>
      <c r="R25" s="3" t="s">
        <v>145</v>
      </c>
    </row>
    <row r="26">
      <c r="A26" s="2" t="s">
        <v>146</v>
      </c>
      <c r="B26" s="2" t="s">
        <v>140</v>
      </c>
      <c r="C26" s="1" t="s">
        <v>147</v>
      </c>
      <c r="D26" s="1" t="s">
        <v>21</v>
      </c>
      <c r="E26" s="1" t="s">
        <v>148</v>
      </c>
      <c r="F26" s="1" t="s">
        <v>75</v>
      </c>
      <c r="G26" s="1" t="s">
        <v>46</v>
      </c>
      <c r="H26" s="1" t="s">
        <v>26</v>
      </c>
      <c r="I26" s="1" t="s">
        <v>27</v>
      </c>
      <c r="J26" s="1" t="s">
        <v>27</v>
      </c>
      <c r="K26" s="1" t="s">
        <v>27</v>
      </c>
      <c r="L26" s="1" t="s">
        <v>101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31</v>
      </c>
      <c r="R26" s="3" t="s">
        <v>149</v>
      </c>
    </row>
    <row r="27">
      <c r="A27" s="2" t="s">
        <v>150</v>
      </c>
      <c r="B27" s="2" t="s">
        <v>140</v>
      </c>
      <c r="C27" s="1" t="s">
        <v>135</v>
      </c>
      <c r="D27" s="1" t="s">
        <v>21</v>
      </c>
      <c r="E27" s="1" t="s">
        <v>151</v>
      </c>
      <c r="F27" s="1" t="s">
        <v>75</v>
      </c>
      <c r="G27" s="1" t="s">
        <v>46</v>
      </c>
      <c r="H27" s="1" t="s">
        <v>26</v>
      </c>
      <c r="I27" s="1" t="s">
        <v>27</v>
      </c>
      <c r="J27" s="1" t="s">
        <v>27</v>
      </c>
      <c r="K27" s="1" t="s">
        <v>31</v>
      </c>
      <c r="L27" s="1" t="s">
        <v>28</v>
      </c>
      <c r="M27" s="1" t="s">
        <v>49</v>
      </c>
      <c r="N27" s="1" t="s">
        <v>29</v>
      </c>
      <c r="O27" s="1" t="s">
        <v>27</v>
      </c>
      <c r="P27" s="1" t="s">
        <v>27</v>
      </c>
      <c r="Q27" s="1" t="s">
        <v>31</v>
      </c>
      <c r="R27" s="3" t="s">
        <v>152</v>
      </c>
    </row>
    <row r="28">
      <c r="A28" s="2" t="s">
        <v>153</v>
      </c>
      <c r="B28" s="2" t="s">
        <v>154</v>
      </c>
      <c r="C28" s="1" t="s">
        <v>155</v>
      </c>
      <c r="D28" s="1" t="s">
        <v>156</v>
      </c>
      <c r="E28" s="1" t="s">
        <v>157</v>
      </c>
      <c r="F28" s="1" t="s">
        <v>75</v>
      </c>
      <c r="G28" s="1" t="s">
        <v>26</v>
      </c>
      <c r="H28" s="1" t="s">
        <v>76</v>
      </c>
      <c r="I28" s="1" t="s">
        <v>27</v>
      </c>
      <c r="J28" s="1" t="s">
        <v>27</v>
      </c>
      <c r="K28" s="1" t="s">
        <v>27</v>
      </c>
      <c r="L28" s="1" t="s">
        <v>28</v>
      </c>
      <c r="M28" s="1" t="s">
        <v>87</v>
      </c>
      <c r="N28" s="1" t="s">
        <v>61</v>
      </c>
      <c r="O28" s="1" t="s">
        <v>27</v>
      </c>
      <c r="P28" s="1" t="s">
        <v>27</v>
      </c>
      <c r="Q28" s="1" t="s">
        <v>31</v>
      </c>
      <c r="R28" s="3" t="s">
        <v>158</v>
      </c>
    </row>
    <row r="29">
      <c r="A29" s="2" t="s">
        <v>159</v>
      </c>
      <c r="B29" s="2" t="s">
        <v>154</v>
      </c>
      <c r="C29" s="1" t="s">
        <v>40</v>
      </c>
      <c r="D29" s="1" t="s">
        <v>21</v>
      </c>
      <c r="E29" s="1" t="s">
        <v>160</v>
      </c>
      <c r="F29" s="1" t="s">
        <v>36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31</v>
      </c>
      <c r="L29" s="1" t="s">
        <v>27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31</v>
      </c>
      <c r="R29" s="3" t="s">
        <v>161</v>
      </c>
    </row>
    <row r="30">
      <c r="A30" s="2" t="s">
        <v>162</v>
      </c>
      <c r="B30" s="2" t="s">
        <v>154</v>
      </c>
      <c r="C30" s="1" t="s">
        <v>95</v>
      </c>
      <c r="D30" s="1" t="s">
        <v>21</v>
      </c>
      <c r="E30" s="1" t="s">
        <v>163</v>
      </c>
      <c r="F30" s="1" t="s">
        <v>75</v>
      </c>
      <c r="G30" s="1" t="s">
        <v>76</v>
      </c>
      <c r="H30" s="1" t="s">
        <v>81</v>
      </c>
      <c r="I30" s="1" t="s">
        <v>27</v>
      </c>
      <c r="J30" s="1" t="s">
        <v>27</v>
      </c>
      <c r="K30" s="1" t="s">
        <v>27</v>
      </c>
      <c r="L30" s="1" t="s">
        <v>28</v>
      </c>
      <c r="M30" s="1" t="s">
        <v>164</v>
      </c>
      <c r="N30" s="1" t="s">
        <v>165</v>
      </c>
      <c r="O30" s="1" t="s">
        <v>27</v>
      </c>
      <c r="P30" s="1" t="s">
        <v>27</v>
      </c>
      <c r="Q30" s="1" t="s">
        <v>31</v>
      </c>
      <c r="R30" s="3" t="s">
        <v>166</v>
      </c>
    </row>
    <row r="31">
      <c r="A31" s="2" t="s">
        <v>167</v>
      </c>
      <c r="B31" s="2" t="s">
        <v>154</v>
      </c>
      <c r="C31" s="1" t="s">
        <v>168</v>
      </c>
      <c r="D31" s="1" t="s">
        <v>169</v>
      </c>
      <c r="E31" s="1" t="s">
        <v>170</v>
      </c>
      <c r="F31" s="1" t="s">
        <v>36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31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31</v>
      </c>
      <c r="R31" s="3" t="s">
        <v>171</v>
      </c>
    </row>
    <row r="32">
      <c r="A32" s="2" t="s">
        <v>172</v>
      </c>
      <c r="B32" s="2" t="s">
        <v>173</v>
      </c>
      <c r="C32" s="1" t="s">
        <v>44</v>
      </c>
      <c r="D32" s="1" t="s">
        <v>21</v>
      </c>
      <c r="E32" s="1" t="s">
        <v>174</v>
      </c>
      <c r="F32" s="1" t="s">
        <v>75</v>
      </c>
      <c r="G32" s="1" t="s">
        <v>24</v>
      </c>
      <c r="H32" s="1" t="s">
        <v>81</v>
      </c>
      <c r="I32" s="1" t="s">
        <v>27</v>
      </c>
      <c r="J32" s="1" t="s">
        <v>27</v>
      </c>
      <c r="K32" s="1" t="s">
        <v>27</v>
      </c>
      <c r="L32" s="1" t="s">
        <v>48</v>
      </c>
      <c r="M32" s="1" t="s">
        <v>28</v>
      </c>
      <c r="N32" s="1" t="s">
        <v>29</v>
      </c>
      <c r="O32" s="1" t="s">
        <v>27</v>
      </c>
      <c r="P32" s="1" t="s">
        <v>27</v>
      </c>
      <c r="Q32" s="1" t="s">
        <v>31</v>
      </c>
      <c r="R32" s="3" t="s">
        <v>175</v>
      </c>
    </row>
    <row r="33">
      <c r="A33" s="2" t="s">
        <v>176</v>
      </c>
      <c r="B33" s="2" t="s">
        <v>173</v>
      </c>
      <c r="C33" s="1" t="s">
        <v>85</v>
      </c>
      <c r="D33" s="1" t="s">
        <v>21</v>
      </c>
      <c r="E33" s="1" t="s">
        <v>177</v>
      </c>
      <c r="F33" s="1" t="s">
        <v>178</v>
      </c>
      <c r="G33" s="1" t="s">
        <v>46</v>
      </c>
      <c r="H33" s="1" t="s">
        <v>24</v>
      </c>
      <c r="I33" s="1" t="s">
        <v>25</v>
      </c>
      <c r="J33" s="1" t="s">
        <v>81</v>
      </c>
      <c r="K33" s="1" t="s">
        <v>31</v>
      </c>
      <c r="L33" s="1" t="s">
        <v>111</v>
      </c>
      <c r="M33" s="1" t="s">
        <v>179</v>
      </c>
      <c r="N33" s="1" t="s">
        <v>27</v>
      </c>
      <c r="O33" s="1" t="s">
        <v>27</v>
      </c>
      <c r="P33" s="1" t="s">
        <v>180</v>
      </c>
      <c r="Q33" s="1" t="s">
        <v>31</v>
      </c>
      <c r="R33" s="3" t="s">
        <v>181</v>
      </c>
    </row>
    <row r="34">
      <c r="A34" s="2" t="s">
        <v>182</v>
      </c>
      <c r="B34" s="2" t="s">
        <v>173</v>
      </c>
      <c r="C34" s="1" t="s">
        <v>40</v>
      </c>
      <c r="D34" s="1" t="s">
        <v>21</v>
      </c>
      <c r="E34" s="1" t="s">
        <v>183</v>
      </c>
      <c r="F34" s="1" t="s">
        <v>75</v>
      </c>
      <c r="G34" s="1" t="s">
        <v>25</v>
      </c>
      <c r="H34" s="1" t="s">
        <v>81</v>
      </c>
      <c r="I34" s="1" t="s">
        <v>27</v>
      </c>
      <c r="J34" s="1" t="s">
        <v>27</v>
      </c>
      <c r="K34" s="1" t="s">
        <v>27</v>
      </c>
      <c r="L34" s="1" t="s">
        <v>28</v>
      </c>
      <c r="M34" s="1" t="s">
        <v>123</v>
      </c>
      <c r="N34" s="1" t="s">
        <v>61</v>
      </c>
      <c r="O34" s="1" t="s">
        <v>27</v>
      </c>
      <c r="P34" s="1" t="s">
        <v>27</v>
      </c>
      <c r="Q34" s="1" t="s">
        <v>31</v>
      </c>
      <c r="R34" s="3" t="s">
        <v>184</v>
      </c>
    </row>
    <row r="35">
      <c r="A35" s="2" t="s">
        <v>185</v>
      </c>
      <c r="B35" s="2" t="s">
        <v>173</v>
      </c>
      <c r="C35" s="1" t="s">
        <v>65</v>
      </c>
      <c r="D35" s="1" t="s">
        <v>21</v>
      </c>
      <c r="E35" s="1" t="s">
        <v>186</v>
      </c>
      <c r="F35" s="1" t="s">
        <v>36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31</v>
      </c>
      <c r="L35" s="1" t="s">
        <v>27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31</v>
      </c>
      <c r="R35" s="3" t="s">
        <v>187</v>
      </c>
    </row>
    <row r="36">
      <c r="A36" s="2" t="s">
        <v>188</v>
      </c>
      <c r="B36" s="2" t="s">
        <v>189</v>
      </c>
      <c r="C36" s="1" t="s">
        <v>53</v>
      </c>
      <c r="D36" s="1" t="s">
        <v>21</v>
      </c>
      <c r="E36" s="1" t="s">
        <v>190</v>
      </c>
      <c r="F36" s="1" t="s">
        <v>23</v>
      </c>
      <c r="G36" s="1" t="s">
        <v>59</v>
      </c>
      <c r="H36" s="1" t="s">
        <v>25</v>
      </c>
      <c r="I36" s="1" t="s">
        <v>47</v>
      </c>
      <c r="J36" s="1" t="s">
        <v>27</v>
      </c>
      <c r="K36" s="1" t="s">
        <v>55</v>
      </c>
      <c r="L36" s="1" t="s">
        <v>48</v>
      </c>
      <c r="M36" s="1" t="s">
        <v>191</v>
      </c>
      <c r="N36" s="1" t="s">
        <v>192</v>
      </c>
      <c r="O36" s="1" t="s">
        <v>27</v>
      </c>
      <c r="P36" s="1" t="s">
        <v>27</v>
      </c>
      <c r="Q36" s="1" t="s">
        <v>31</v>
      </c>
      <c r="R36" s="3" t="s">
        <v>193</v>
      </c>
    </row>
    <row r="37">
      <c r="A37" s="2" t="s">
        <v>194</v>
      </c>
      <c r="B37" s="2" t="s">
        <v>189</v>
      </c>
      <c r="C37" s="1" t="s">
        <v>34</v>
      </c>
      <c r="D37" s="1" t="s">
        <v>21</v>
      </c>
      <c r="E37" s="1" t="s">
        <v>195</v>
      </c>
      <c r="F37" s="1" t="s">
        <v>178</v>
      </c>
      <c r="G37" s="1" t="s">
        <v>59</v>
      </c>
      <c r="H37" s="1" t="s">
        <v>25</v>
      </c>
      <c r="I37" s="1" t="s">
        <v>76</v>
      </c>
      <c r="J37" s="1" t="s">
        <v>47</v>
      </c>
      <c r="K37" s="1" t="s">
        <v>27</v>
      </c>
      <c r="L37" s="1" t="s">
        <v>88</v>
      </c>
      <c r="M37" s="1" t="s">
        <v>196</v>
      </c>
      <c r="N37" s="1" t="s">
        <v>123</v>
      </c>
      <c r="O37" s="1" t="s">
        <v>27</v>
      </c>
      <c r="P37" s="1" t="s">
        <v>27</v>
      </c>
      <c r="Q37" s="1" t="s">
        <v>31</v>
      </c>
      <c r="R37" s="3" t="s">
        <v>197</v>
      </c>
    </row>
    <row r="38">
      <c r="A38" s="2" t="s">
        <v>198</v>
      </c>
      <c r="B38" s="2" t="s">
        <v>189</v>
      </c>
      <c r="C38" s="1" t="s">
        <v>95</v>
      </c>
      <c r="D38" s="1" t="s">
        <v>21</v>
      </c>
      <c r="E38" s="1" t="s">
        <v>199</v>
      </c>
      <c r="F38" s="1" t="s">
        <v>36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55</v>
      </c>
      <c r="L38" s="1" t="s">
        <v>27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31</v>
      </c>
      <c r="R38" s="3" t="s">
        <v>200</v>
      </c>
    </row>
    <row r="39">
      <c r="A39" s="2" t="s">
        <v>201</v>
      </c>
      <c r="B39" s="2" t="s">
        <v>189</v>
      </c>
      <c r="C39" s="1" t="s">
        <v>40</v>
      </c>
      <c r="D39" s="1" t="s">
        <v>21</v>
      </c>
      <c r="E39" s="1" t="s">
        <v>202</v>
      </c>
      <c r="F39" s="1" t="s">
        <v>23</v>
      </c>
      <c r="G39" s="1" t="s">
        <v>59</v>
      </c>
      <c r="H39" s="1" t="s">
        <v>76</v>
      </c>
      <c r="I39" s="1" t="s">
        <v>47</v>
      </c>
      <c r="J39" s="1" t="s">
        <v>27</v>
      </c>
      <c r="K39" s="1" t="s">
        <v>27</v>
      </c>
      <c r="L39" s="1" t="s">
        <v>28</v>
      </c>
      <c r="M39" s="1" t="s">
        <v>102</v>
      </c>
      <c r="N39" s="1" t="s">
        <v>203</v>
      </c>
      <c r="O39" s="1" t="s">
        <v>27</v>
      </c>
      <c r="P39" s="1" t="s">
        <v>27</v>
      </c>
      <c r="Q39" s="1" t="s">
        <v>31</v>
      </c>
      <c r="R39" s="3" t="s">
        <v>204</v>
      </c>
    </row>
    <row r="40">
      <c r="A40" s="2" t="s">
        <v>205</v>
      </c>
      <c r="B40" s="2" t="s">
        <v>189</v>
      </c>
      <c r="C40" s="1" t="s">
        <v>147</v>
      </c>
      <c r="D40" s="1" t="s">
        <v>21</v>
      </c>
      <c r="E40" s="1" t="s">
        <v>206</v>
      </c>
      <c r="F40" s="1" t="s">
        <v>23</v>
      </c>
      <c r="G40" s="1" t="s">
        <v>46</v>
      </c>
      <c r="H40" s="1" t="s">
        <v>76</v>
      </c>
      <c r="I40" s="1" t="s">
        <v>81</v>
      </c>
      <c r="J40" s="1" t="s">
        <v>27</v>
      </c>
      <c r="K40" s="1" t="s">
        <v>27</v>
      </c>
      <c r="L40" s="1" t="s">
        <v>207</v>
      </c>
      <c r="M40" s="1" t="s">
        <v>28</v>
      </c>
      <c r="N40" s="1" t="s">
        <v>102</v>
      </c>
      <c r="O40" s="1" t="s">
        <v>27</v>
      </c>
      <c r="P40" s="1" t="s">
        <v>27</v>
      </c>
      <c r="Q40" s="1" t="s">
        <v>31</v>
      </c>
      <c r="R40" s="3" t="s">
        <v>208</v>
      </c>
    </row>
    <row r="41">
      <c r="A41" s="2" t="s">
        <v>209</v>
      </c>
      <c r="B41" s="2" t="s">
        <v>210</v>
      </c>
      <c r="C41" s="1" t="s">
        <v>121</v>
      </c>
      <c r="D41" s="1" t="s">
        <v>21</v>
      </c>
      <c r="E41" s="1" t="s">
        <v>211</v>
      </c>
      <c r="F41" s="1" t="s">
        <v>178</v>
      </c>
      <c r="G41" s="1" t="s">
        <v>81</v>
      </c>
      <c r="H41" s="1" t="s">
        <v>59</v>
      </c>
      <c r="I41" s="1" t="s">
        <v>25</v>
      </c>
      <c r="J41" s="1" t="s">
        <v>46</v>
      </c>
      <c r="K41" s="1" t="s">
        <v>27</v>
      </c>
      <c r="L41" s="1" t="s">
        <v>212</v>
      </c>
      <c r="M41" s="1" t="s">
        <v>28</v>
      </c>
      <c r="N41" s="1" t="s">
        <v>102</v>
      </c>
      <c r="O41" s="1" t="s">
        <v>27</v>
      </c>
      <c r="P41" s="1" t="s">
        <v>27</v>
      </c>
      <c r="Q41" s="1" t="s">
        <v>55</v>
      </c>
      <c r="R41" s="3" t="s">
        <v>213</v>
      </c>
    </row>
    <row r="42">
      <c r="A42" s="2" t="s">
        <v>209</v>
      </c>
      <c r="B42" s="2" t="s">
        <v>210</v>
      </c>
      <c r="C42" s="1" t="s">
        <v>34</v>
      </c>
      <c r="D42" s="1" t="s">
        <v>21</v>
      </c>
      <c r="E42" s="1" t="s">
        <v>214</v>
      </c>
      <c r="F42" s="1" t="s">
        <v>75</v>
      </c>
      <c r="G42" s="1" t="s">
        <v>81</v>
      </c>
      <c r="H42" s="1" t="s">
        <v>46</v>
      </c>
      <c r="I42" s="1" t="s">
        <v>27</v>
      </c>
      <c r="J42" s="1" t="s">
        <v>27</v>
      </c>
      <c r="K42" s="1" t="s">
        <v>27</v>
      </c>
      <c r="L42" s="1" t="s">
        <v>60</v>
      </c>
      <c r="M42" s="1" t="s">
        <v>123</v>
      </c>
      <c r="N42" s="1" t="s">
        <v>27</v>
      </c>
      <c r="O42" s="1" t="s">
        <v>27</v>
      </c>
      <c r="P42" s="1" t="s">
        <v>215</v>
      </c>
      <c r="Q42" s="1" t="s">
        <v>55</v>
      </c>
      <c r="R42" s="3" t="s">
        <v>216</v>
      </c>
    </row>
    <row r="43">
      <c r="A43" s="2" t="s">
        <v>217</v>
      </c>
      <c r="B43" s="2" t="s">
        <v>218</v>
      </c>
      <c r="C43" s="1" t="s">
        <v>121</v>
      </c>
      <c r="D43" s="1" t="s">
        <v>21</v>
      </c>
      <c r="E43" s="1" t="s">
        <v>219</v>
      </c>
      <c r="F43" s="1" t="s">
        <v>23</v>
      </c>
      <c r="G43" s="1" t="s">
        <v>47</v>
      </c>
      <c r="H43" s="1" t="s">
        <v>76</v>
      </c>
      <c r="I43" s="1" t="s">
        <v>24</v>
      </c>
      <c r="J43" s="1" t="s">
        <v>27</v>
      </c>
      <c r="K43" s="1" t="s">
        <v>27</v>
      </c>
      <c r="L43" s="1" t="s">
        <v>101</v>
      </c>
      <c r="M43" s="1" t="s">
        <v>28</v>
      </c>
      <c r="N43" s="1" t="s">
        <v>88</v>
      </c>
      <c r="O43" s="1" t="s">
        <v>27</v>
      </c>
      <c r="P43" s="1" t="s">
        <v>27</v>
      </c>
      <c r="Q43" s="1" t="s">
        <v>55</v>
      </c>
      <c r="R43" s="3" t="s">
        <v>220</v>
      </c>
    </row>
    <row r="44">
      <c r="A44" s="2" t="s">
        <v>221</v>
      </c>
      <c r="B44" s="2" t="s">
        <v>218</v>
      </c>
      <c r="C44" s="1" t="s">
        <v>95</v>
      </c>
      <c r="D44" s="1" t="s">
        <v>21</v>
      </c>
      <c r="E44" s="1" t="s">
        <v>222</v>
      </c>
      <c r="F44" s="1" t="s">
        <v>75</v>
      </c>
      <c r="G44" s="1" t="s">
        <v>26</v>
      </c>
      <c r="H44" s="1" t="s">
        <v>59</v>
      </c>
      <c r="I44" s="1" t="s">
        <v>27</v>
      </c>
      <c r="J44" s="1" t="s">
        <v>27</v>
      </c>
      <c r="K44" s="1" t="s">
        <v>55</v>
      </c>
      <c r="L44" s="1" t="s">
        <v>28</v>
      </c>
      <c r="M44" s="1" t="s">
        <v>223</v>
      </c>
      <c r="N44" s="1" t="s">
        <v>132</v>
      </c>
      <c r="O44" s="1" t="s">
        <v>27</v>
      </c>
      <c r="P44" s="1" t="s">
        <v>27</v>
      </c>
      <c r="Q44" s="1" t="s">
        <v>55</v>
      </c>
      <c r="R44" s="3" t="s">
        <v>224</v>
      </c>
    </row>
    <row r="45">
      <c r="A45" s="2" t="s">
        <v>225</v>
      </c>
      <c r="B45" s="2" t="s">
        <v>226</v>
      </c>
      <c r="C45" s="1" t="s">
        <v>53</v>
      </c>
      <c r="D45" s="1" t="s">
        <v>21</v>
      </c>
      <c r="E45" s="1" t="s">
        <v>227</v>
      </c>
      <c r="F45" s="1" t="s">
        <v>75</v>
      </c>
      <c r="G45" s="1" t="s">
        <v>26</v>
      </c>
      <c r="H45" s="1" t="s">
        <v>24</v>
      </c>
      <c r="I45" s="1" t="s">
        <v>27</v>
      </c>
      <c r="J45" s="1" t="s">
        <v>27</v>
      </c>
      <c r="K45" s="1" t="s">
        <v>27</v>
      </c>
      <c r="L45" s="1" t="s">
        <v>88</v>
      </c>
      <c r="M45" s="1" t="s">
        <v>28</v>
      </c>
      <c r="N45" s="1" t="s">
        <v>132</v>
      </c>
      <c r="O45" s="1" t="s">
        <v>27</v>
      </c>
      <c r="P45" s="1" t="s">
        <v>27</v>
      </c>
      <c r="Q45" s="1" t="s">
        <v>55</v>
      </c>
      <c r="R45" s="3" t="s">
        <v>228</v>
      </c>
    </row>
    <row r="46">
      <c r="A46" s="2" t="s">
        <v>229</v>
      </c>
      <c r="B46" s="2" t="s">
        <v>226</v>
      </c>
      <c r="C46" s="1" t="s">
        <v>121</v>
      </c>
      <c r="D46" s="1" t="s">
        <v>21</v>
      </c>
      <c r="E46" s="1" t="s">
        <v>230</v>
      </c>
      <c r="F46" s="1" t="s">
        <v>36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55</v>
      </c>
      <c r="L46" s="1" t="s">
        <v>27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55</v>
      </c>
      <c r="R46" s="3" t="s">
        <v>231</v>
      </c>
    </row>
    <row r="47">
      <c r="A47" s="2" t="s">
        <v>232</v>
      </c>
      <c r="B47" s="2" t="s">
        <v>218</v>
      </c>
      <c r="C47" s="1" t="s">
        <v>44</v>
      </c>
      <c r="D47" s="1" t="s">
        <v>21</v>
      </c>
      <c r="E47" s="1" t="s">
        <v>233</v>
      </c>
      <c r="F47" s="1" t="s">
        <v>36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55</v>
      </c>
      <c r="L47" s="1" t="s">
        <v>27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55</v>
      </c>
      <c r="R47" s="3" t="s">
        <v>234</v>
      </c>
    </row>
    <row r="48">
      <c r="A48" s="2" t="s">
        <v>235</v>
      </c>
      <c r="B48" s="2" t="s">
        <v>226</v>
      </c>
      <c r="C48" s="1" t="s">
        <v>40</v>
      </c>
      <c r="D48" s="1" t="s">
        <v>21</v>
      </c>
      <c r="E48" s="1" t="s">
        <v>236</v>
      </c>
      <c r="F48" s="1" t="s">
        <v>75</v>
      </c>
      <c r="G48" s="1" t="s">
        <v>26</v>
      </c>
      <c r="H48" s="1" t="s">
        <v>24</v>
      </c>
      <c r="I48" s="1" t="s">
        <v>27</v>
      </c>
      <c r="J48" s="1" t="s">
        <v>27</v>
      </c>
      <c r="K48" s="1" t="s">
        <v>27</v>
      </c>
      <c r="L48" s="1" t="s">
        <v>28</v>
      </c>
      <c r="M48" s="1" t="s">
        <v>88</v>
      </c>
      <c r="N48" s="1" t="s">
        <v>237</v>
      </c>
      <c r="O48" s="1" t="s">
        <v>27</v>
      </c>
      <c r="P48" s="1" t="s">
        <v>27</v>
      </c>
      <c r="Q48" s="1" t="s">
        <v>55</v>
      </c>
      <c r="R48" s="3" t="s">
        <v>238</v>
      </c>
    </row>
    <row r="49">
      <c r="A49" s="2" t="s">
        <v>239</v>
      </c>
      <c r="B49" s="2" t="s">
        <v>218</v>
      </c>
      <c r="C49" s="1" t="s">
        <v>85</v>
      </c>
      <c r="D49" s="1" t="s">
        <v>21</v>
      </c>
      <c r="E49" s="1" t="s">
        <v>240</v>
      </c>
      <c r="F49" s="1" t="s">
        <v>75</v>
      </c>
      <c r="G49" s="1" t="s">
        <v>47</v>
      </c>
      <c r="H49" s="1" t="s">
        <v>76</v>
      </c>
      <c r="I49" s="1" t="s">
        <v>27</v>
      </c>
      <c r="J49" s="1" t="s">
        <v>27</v>
      </c>
      <c r="K49" s="1" t="s">
        <v>27</v>
      </c>
      <c r="L49" s="1" t="s">
        <v>102</v>
      </c>
      <c r="M49" s="1" t="s">
        <v>87</v>
      </c>
      <c r="N49" s="1" t="s">
        <v>212</v>
      </c>
      <c r="O49" s="1" t="s">
        <v>27</v>
      </c>
      <c r="P49" s="1" t="s">
        <v>27</v>
      </c>
      <c r="Q49" s="1" t="s">
        <v>55</v>
      </c>
      <c r="R49" s="3" t="s">
        <v>241</v>
      </c>
    </row>
    <row r="50">
      <c r="A50" s="2" t="s">
        <v>242</v>
      </c>
      <c r="B50" s="2" t="s">
        <v>243</v>
      </c>
      <c r="C50" s="1" t="s">
        <v>20</v>
      </c>
      <c r="D50" s="1" t="s">
        <v>21</v>
      </c>
      <c r="E50" s="1" t="s">
        <v>244</v>
      </c>
      <c r="F50" s="1" t="s">
        <v>75</v>
      </c>
      <c r="G50" s="1" t="s">
        <v>26</v>
      </c>
      <c r="H50" s="1" t="s">
        <v>46</v>
      </c>
      <c r="I50" s="1" t="s">
        <v>27</v>
      </c>
      <c r="J50" s="1" t="s">
        <v>27</v>
      </c>
      <c r="K50" s="1" t="s">
        <v>27</v>
      </c>
      <c r="L50" s="1" t="s">
        <v>28</v>
      </c>
      <c r="M50" s="1" t="s">
        <v>88</v>
      </c>
      <c r="N50" s="1" t="s">
        <v>102</v>
      </c>
      <c r="O50" s="1" t="s">
        <v>27</v>
      </c>
      <c r="P50" s="1" t="s">
        <v>27</v>
      </c>
      <c r="Q50" s="1" t="s">
        <v>55</v>
      </c>
      <c r="R50" s="3" t="s">
        <v>245</v>
      </c>
    </row>
    <row r="51">
      <c r="A51" s="2" t="s">
        <v>246</v>
      </c>
      <c r="B51" s="2" t="s">
        <v>243</v>
      </c>
      <c r="C51" s="1" t="s">
        <v>85</v>
      </c>
      <c r="D51" s="1" t="s">
        <v>21</v>
      </c>
      <c r="E51" s="1" t="s">
        <v>247</v>
      </c>
      <c r="F51" s="1" t="s">
        <v>75</v>
      </c>
      <c r="G51" s="1" t="s">
        <v>81</v>
      </c>
      <c r="H51" s="1" t="s">
        <v>76</v>
      </c>
      <c r="I51" s="1" t="s">
        <v>27</v>
      </c>
      <c r="J51" s="1" t="s">
        <v>27</v>
      </c>
      <c r="K51" s="1" t="s">
        <v>27</v>
      </c>
      <c r="L51" s="1" t="s">
        <v>28</v>
      </c>
      <c r="M51" s="1" t="s">
        <v>29</v>
      </c>
      <c r="N51" s="1" t="s">
        <v>48</v>
      </c>
      <c r="O51" s="1" t="s">
        <v>27</v>
      </c>
      <c r="P51" s="1" t="s">
        <v>27</v>
      </c>
      <c r="Q51" s="1" t="s">
        <v>55</v>
      </c>
      <c r="R51" s="3" t="s">
        <v>248</v>
      </c>
    </row>
    <row r="52">
      <c r="A52" s="2" t="s">
        <v>249</v>
      </c>
      <c r="B52" s="2" t="s">
        <v>250</v>
      </c>
      <c r="C52" s="1" t="s">
        <v>53</v>
      </c>
      <c r="D52" s="1" t="s">
        <v>21</v>
      </c>
      <c r="E52" s="1" t="s">
        <v>251</v>
      </c>
      <c r="F52" s="1" t="s">
        <v>36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31</v>
      </c>
      <c r="L52" s="1" t="s">
        <v>27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31</v>
      </c>
      <c r="R52" s="3" t="s">
        <v>252</v>
      </c>
    </row>
    <row r="53">
      <c r="A53" s="2" t="s">
        <v>253</v>
      </c>
      <c r="B53" s="2" t="s">
        <v>250</v>
      </c>
      <c r="C53" s="1" t="s">
        <v>34</v>
      </c>
      <c r="D53" s="1" t="s">
        <v>21</v>
      </c>
      <c r="E53" s="1" t="s">
        <v>254</v>
      </c>
      <c r="F53" s="1" t="s">
        <v>178</v>
      </c>
      <c r="G53" s="1" t="s">
        <v>46</v>
      </c>
      <c r="H53" s="1" t="s">
        <v>59</v>
      </c>
      <c r="I53" s="1" t="s">
        <v>25</v>
      </c>
      <c r="J53" s="1" t="s">
        <v>26</v>
      </c>
      <c r="K53" s="1" t="s">
        <v>31</v>
      </c>
      <c r="L53" s="1" t="s">
        <v>87</v>
      </c>
      <c r="M53" s="1" t="s">
        <v>255</v>
      </c>
      <c r="N53" s="1" t="s">
        <v>256</v>
      </c>
      <c r="O53" s="1" t="s">
        <v>27</v>
      </c>
      <c r="P53" s="1" t="s">
        <v>27</v>
      </c>
      <c r="Q53" s="1" t="s">
        <v>31</v>
      </c>
      <c r="R53" s="3" t="s">
        <v>257</v>
      </c>
    </row>
    <row r="54">
      <c r="A54" s="2" t="s">
        <v>258</v>
      </c>
      <c r="B54" s="2" t="s">
        <v>250</v>
      </c>
      <c r="C54" s="1" t="s">
        <v>85</v>
      </c>
      <c r="D54" s="1" t="s">
        <v>21</v>
      </c>
      <c r="E54" s="1" t="s">
        <v>259</v>
      </c>
      <c r="F54" s="1" t="s">
        <v>23</v>
      </c>
      <c r="G54" s="1" t="s">
        <v>59</v>
      </c>
      <c r="H54" s="1" t="s">
        <v>25</v>
      </c>
      <c r="I54" s="1" t="s">
        <v>26</v>
      </c>
      <c r="J54" s="1" t="s">
        <v>27</v>
      </c>
      <c r="K54" s="1" t="s">
        <v>31</v>
      </c>
      <c r="L54" s="1" t="s">
        <v>28</v>
      </c>
      <c r="M54" s="1" t="s">
        <v>260</v>
      </c>
      <c r="N54" s="1" t="s">
        <v>101</v>
      </c>
      <c r="O54" s="1" t="s">
        <v>27</v>
      </c>
      <c r="P54" s="1" t="s">
        <v>27</v>
      </c>
      <c r="Q54" s="1" t="s">
        <v>31</v>
      </c>
      <c r="R54" s="3" t="s">
        <v>261</v>
      </c>
    </row>
    <row r="55">
      <c r="A55" s="2" t="s">
        <v>262</v>
      </c>
      <c r="B55" s="2" t="s">
        <v>263</v>
      </c>
      <c r="C55" s="1" t="s">
        <v>34</v>
      </c>
      <c r="D55" s="1" t="s">
        <v>21</v>
      </c>
      <c r="E55" s="1" t="s">
        <v>264</v>
      </c>
      <c r="F55" s="1" t="s">
        <v>178</v>
      </c>
      <c r="G55" s="1" t="s">
        <v>24</v>
      </c>
      <c r="H55" s="1" t="s">
        <v>25</v>
      </c>
      <c r="I55" s="1" t="s">
        <v>76</v>
      </c>
      <c r="J55" s="1" t="s">
        <v>81</v>
      </c>
      <c r="K55" s="1" t="s">
        <v>27</v>
      </c>
      <c r="L55" s="1" t="s">
        <v>137</v>
      </c>
      <c r="M55" s="1" t="s">
        <v>48</v>
      </c>
      <c r="N55" s="1" t="s">
        <v>28</v>
      </c>
      <c r="O55" s="1" t="s">
        <v>27</v>
      </c>
      <c r="P55" s="1" t="s">
        <v>27</v>
      </c>
      <c r="Q55" s="1" t="s">
        <v>31</v>
      </c>
      <c r="R55" s="3" t="s">
        <v>265</v>
      </c>
    </row>
    <row r="56">
      <c r="A56" s="2" t="s">
        <v>266</v>
      </c>
      <c r="B56" s="2" t="s">
        <v>267</v>
      </c>
      <c r="C56" s="1" t="s">
        <v>44</v>
      </c>
      <c r="D56" s="1" t="s">
        <v>21</v>
      </c>
      <c r="E56" s="1" t="s">
        <v>268</v>
      </c>
      <c r="F56" s="1" t="s">
        <v>36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55</v>
      </c>
      <c r="L56" s="1" t="s">
        <v>27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31</v>
      </c>
      <c r="R56" s="3" t="s">
        <v>269</v>
      </c>
    </row>
    <row r="57">
      <c r="A57" s="2" t="s">
        <v>270</v>
      </c>
      <c r="B57" s="2" t="s">
        <v>267</v>
      </c>
      <c r="C57" s="1" t="s">
        <v>34</v>
      </c>
      <c r="D57" s="1" t="s">
        <v>21</v>
      </c>
      <c r="E57" s="1" t="s">
        <v>271</v>
      </c>
      <c r="F57" s="1" t="s">
        <v>23</v>
      </c>
      <c r="G57" s="1" t="s">
        <v>46</v>
      </c>
      <c r="H57" s="1" t="s">
        <v>24</v>
      </c>
      <c r="I57" s="1" t="s">
        <v>47</v>
      </c>
      <c r="J57" s="1" t="s">
        <v>27</v>
      </c>
      <c r="K57" s="1" t="s">
        <v>55</v>
      </c>
      <c r="L57" s="1" t="s">
        <v>88</v>
      </c>
      <c r="M57" s="1" t="s">
        <v>223</v>
      </c>
      <c r="N57" s="1" t="s">
        <v>132</v>
      </c>
      <c r="O57" s="1" t="s">
        <v>27</v>
      </c>
      <c r="P57" s="1" t="s">
        <v>27</v>
      </c>
      <c r="Q57" s="1" t="s">
        <v>31</v>
      </c>
      <c r="R57" s="3" t="s">
        <v>272</v>
      </c>
    </row>
    <row r="58">
      <c r="A58" s="2" t="s">
        <v>273</v>
      </c>
      <c r="B58" s="2" t="s">
        <v>267</v>
      </c>
      <c r="C58" s="1" t="s">
        <v>85</v>
      </c>
      <c r="D58" s="1" t="s">
        <v>21</v>
      </c>
      <c r="E58" s="1" t="s">
        <v>274</v>
      </c>
      <c r="F58" s="1" t="s">
        <v>75</v>
      </c>
      <c r="G58" s="1" t="s">
        <v>24</v>
      </c>
      <c r="H58" s="1" t="s">
        <v>47</v>
      </c>
      <c r="I58" s="1" t="s">
        <v>27</v>
      </c>
      <c r="J58" s="1" t="s">
        <v>27</v>
      </c>
      <c r="K58" s="1" t="s">
        <v>27</v>
      </c>
      <c r="L58" s="1" t="s">
        <v>88</v>
      </c>
      <c r="M58" s="1" t="s">
        <v>28</v>
      </c>
      <c r="N58" s="1" t="s">
        <v>123</v>
      </c>
      <c r="O58" s="1" t="s">
        <v>27</v>
      </c>
      <c r="P58" s="1" t="s">
        <v>27</v>
      </c>
      <c r="Q58" s="1" t="s">
        <v>31</v>
      </c>
      <c r="R58" s="3" t="s">
        <v>275</v>
      </c>
    </row>
    <row r="59">
      <c r="A59" s="2" t="s">
        <v>276</v>
      </c>
      <c r="B59" s="2" t="s">
        <v>267</v>
      </c>
      <c r="C59" s="1" t="s">
        <v>95</v>
      </c>
      <c r="D59" s="1" t="s">
        <v>21</v>
      </c>
      <c r="E59" s="1" t="s">
        <v>277</v>
      </c>
      <c r="F59" s="1" t="s">
        <v>36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55</v>
      </c>
      <c r="L59" s="1" t="s">
        <v>27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31</v>
      </c>
      <c r="R59" s="3" t="s">
        <v>278</v>
      </c>
    </row>
    <row r="60">
      <c r="A60" s="2" t="s">
        <v>279</v>
      </c>
      <c r="B60" s="2" t="s">
        <v>267</v>
      </c>
      <c r="C60" s="1" t="s">
        <v>20</v>
      </c>
      <c r="D60" s="1" t="s">
        <v>21</v>
      </c>
      <c r="E60" s="1" t="s">
        <v>280</v>
      </c>
      <c r="F60" s="1" t="s">
        <v>75</v>
      </c>
      <c r="G60" s="1" t="s">
        <v>76</v>
      </c>
      <c r="H60" s="1" t="s">
        <v>81</v>
      </c>
      <c r="I60" s="1" t="s">
        <v>27</v>
      </c>
      <c r="J60" s="1" t="s">
        <v>27</v>
      </c>
      <c r="K60" s="1" t="s">
        <v>27</v>
      </c>
      <c r="L60" s="1" t="s">
        <v>87</v>
      </c>
      <c r="M60" s="1" t="s">
        <v>102</v>
      </c>
      <c r="N60" s="1" t="s">
        <v>237</v>
      </c>
      <c r="O60" s="1" t="s">
        <v>27</v>
      </c>
      <c r="P60" s="1" t="s">
        <v>27</v>
      </c>
      <c r="Q60" s="1" t="s">
        <v>31</v>
      </c>
      <c r="R60" s="3" t="s">
        <v>281</v>
      </c>
    </row>
    <row r="61">
      <c r="A61" s="2" t="s">
        <v>282</v>
      </c>
      <c r="B61" s="2" t="s">
        <v>267</v>
      </c>
      <c r="C61" s="1" t="s">
        <v>65</v>
      </c>
      <c r="D61" s="1" t="s">
        <v>21</v>
      </c>
      <c r="E61" s="1" t="s">
        <v>283</v>
      </c>
      <c r="F61" s="1" t="s">
        <v>36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55</v>
      </c>
      <c r="L61" s="1" t="s">
        <v>27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31</v>
      </c>
      <c r="R61" s="3" t="s">
        <v>284</v>
      </c>
    </row>
    <row r="62">
      <c r="A62" s="2" t="s">
        <v>285</v>
      </c>
      <c r="B62" s="2" t="s">
        <v>267</v>
      </c>
      <c r="C62" s="1" t="s">
        <v>286</v>
      </c>
      <c r="D62" s="1" t="s">
        <v>287</v>
      </c>
      <c r="E62" s="1" t="s">
        <v>288</v>
      </c>
      <c r="F62" s="1" t="s">
        <v>23</v>
      </c>
      <c r="G62" s="1" t="s">
        <v>59</v>
      </c>
      <c r="H62" s="1" t="s">
        <v>76</v>
      </c>
      <c r="I62" s="1" t="s">
        <v>81</v>
      </c>
      <c r="J62" s="1" t="s">
        <v>27</v>
      </c>
      <c r="K62" s="1" t="s">
        <v>27</v>
      </c>
      <c r="L62" s="1" t="s">
        <v>77</v>
      </c>
      <c r="M62" s="1" t="s">
        <v>29</v>
      </c>
      <c r="N62" s="1" t="s">
        <v>48</v>
      </c>
      <c r="O62" s="1" t="s">
        <v>165</v>
      </c>
      <c r="P62" s="1" t="s">
        <v>27</v>
      </c>
      <c r="Q62" s="1" t="s">
        <v>31</v>
      </c>
      <c r="R62" s="3" t="s">
        <v>289</v>
      </c>
    </row>
    <row r="63">
      <c r="A63" s="2" t="s">
        <v>290</v>
      </c>
      <c r="B63" s="2" t="s">
        <v>291</v>
      </c>
      <c r="C63" s="1" t="s">
        <v>292</v>
      </c>
      <c r="D63" s="1" t="s">
        <v>21</v>
      </c>
      <c r="E63" s="1" t="s">
        <v>293</v>
      </c>
      <c r="F63" s="1" t="s">
        <v>75</v>
      </c>
      <c r="G63" s="1" t="s">
        <v>47</v>
      </c>
      <c r="H63" s="1" t="s">
        <v>25</v>
      </c>
      <c r="I63" s="1" t="s">
        <v>27</v>
      </c>
      <c r="J63" s="1" t="s">
        <v>27</v>
      </c>
      <c r="K63" s="1" t="s">
        <v>27</v>
      </c>
      <c r="L63" s="1" t="s">
        <v>102</v>
      </c>
      <c r="M63" s="1" t="s">
        <v>260</v>
      </c>
      <c r="N63" s="1" t="s">
        <v>101</v>
      </c>
      <c r="O63" s="1" t="s">
        <v>27</v>
      </c>
      <c r="P63" s="1" t="s">
        <v>27</v>
      </c>
      <c r="Q63" s="1" t="s">
        <v>55</v>
      </c>
      <c r="R63" s="3" t="s">
        <v>294</v>
      </c>
    </row>
    <row r="64">
      <c r="A64" s="2" t="s">
        <v>295</v>
      </c>
      <c r="B64" s="2" t="s">
        <v>291</v>
      </c>
      <c r="C64" s="1" t="s">
        <v>121</v>
      </c>
      <c r="D64" s="1" t="s">
        <v>21</v>
      </c>
      <c r="E64" s="1" t="s">
        <v>296</v>
      </c>
      <c r="F64" s="1" t="s">
        <v>23</v>
      </c>
      <c r="G64" s="1" t="s">
        <v>47</v>
      </c>
      <c r="H64" s="1" t="s">
        <v>25</v>
      </c>
      <c r="I64" s="1" t="s">
        <v>76</v>
      </c>
      <c r="J64" s="1" t="s">
        <v>27</v>
      </c>
      <c r="K64" s="1" t="s">
        <v>27</v>
      </c>
      <c r="L64" s="1" t="s">
        <v>77</v>
      </c>
      <c r="M64" s="1" t="s">
        <v>29</v>
      </c>
      <c r="N64" s="1" t="s">
        <v>48</v>
      </c>
      <c r="O64" s="1" t="s">
        <v>27</v>
      </c>
      <c r="P64" s="1" t="s">
        <v>27</v>
      </c>
      <c r="Q64" s="1" t="s">
        <v>55</v>
      </c>
      <c r="R64" s="3" t="s">
        <v>297</v>
      </c>
    </row>
    <row r="65">
      <c r="A65" s="2" t="s">
        <v>298</v>
      </c>
      <c r="B65" s="2" t="s">
        <v>291</v>
      </c>
      <c r="C65" s="1" t="s">
        <v>44</v>
      </c>
      <c r="D65" s="1" t="s">
        <v>21</v>
      </c>
      <c r="E65" s="1" t="s">
        <v>299</v>
      </c>
      <c r="F65" s="1" t="s">
        <v>75</v>
      </c>
      <c r="G65" s="1" t="s">
        <v>47</v>
      </c>
      <c r="H65" s="1" t="s">
        <v>25</v>
      </c>
      <c r="I65" s="1" t="s">
        <v>27</v>
      </c>
      <c r="J65" s="1" t="s">
        <v>27</v>
      </c>
      <c r="K65" s="1" t="s">
        <v>27</v>
      </c>
      <c r="L65" s="1" t="s">
        <v>49</v>
      </c>
      <c r="M65" s="1" t="s">
        <v>29</v>
      </c>
      <c r="N65" s="1" t="s">
        <v>48</v>
      </c>
      <c r="O65" s="1" t="s">
        <v>27</v>
      </c>
      <c r="P65" s="1" t="s">
        <v>27</v>
      </c>
      <c r="Q65" s="1" t="s">
        <v>55</v>
      </c>
      <c r="R65" s="3" t="s">
        <v>300</v>
      </c>
    </row>
    <row r="66">
      <c r="A66" s="2" t="s">
        <v>301</v>
      </c>
      <c r="B66" s="2" t="s">
        <v>291</v>
      </c>
      <c r="C66" s="1" t="s">
        <v>85</v>
      </c>
      <c r="D66" s="1" t="s">
        <v>21</v>
      </c>
      <c r="E66" s="1" t="s">
        <v>302</v>
      </c>
      <c r="F66" s="1" t="s">
        <v>23</v>
      </c>
      <c r="G66" s="1" t="s">
        <v>47</v>
      </c>
      <c r="H66" s="1" t="s">
        <v>76</v>
      </c>
      <c r="I66" s="1" t="s">
        <v>25</v>
      </c>
      <c r="J66" s="1" t="s">
        <v>27</v>
      </c>
      <c r="K66" s="1" t="s">
        <v>27</v>
      </c>
      <c r="L66" s="1" t="s">
        <v>28</v>
      </c>
      <c r="M66" s="1" t="s">
        <v>87</v>
      </c>
      <c r="N66" s="1" t="s">
        <v>49</v>
      </c>
      <c r="O66" s="1" t="s">
        <v>27</v>
      </c>
      <c r="P66" s="1" t="s">
        <v>27</v>
      </c>
      <c r="Q66" s="1" t="s">
        <v>55</v>
      </c>
      <c r="R66" s="3" t="s">
        <v>303</v>
      </c>
    </row>
    <row r="67">
      <c r="A67" s="2" t="s">
        <v>304</v>
      </c>
      <c r="B67" s="2" t="s">
        <v>291</v>
      </c>
      <c r="C67" s="1" t="s">
        <v>34</v>
      </c>
      <c r="D67" s="1" t="s">
        <v>21</v>
      </c>
      <c r="E67" s="1" t="s">
        <v>305</v>
      </c>
      <c r="F67" s="1" t="s">
        <v>75</v>
      </c>
      <c r="G67" s="1" t="s">
        <v>25</v>
      </c>
      <c r="H67" s="1" t="s">
        <v>25</v>
      </c>
      <c r="I67" s="1" t="s">
        <v>27</v>
      </c>
      <c r="J67" s="1" t="s">
        <v>27</v>
      </c>
      <c r="K67" s="1" t="s">
        <v>27</v>
      </c>
      <c r="L67" s="1" t="s">
        <v>28</v>
      </c>
      <c r="M67" s="1" t="s">
        <v>306</v>
      </c>
      <c r="N67" s="1" t="s">
        <v>123</v>
      </c>
      <c r="O67" s="1" t="s">
        <v>27</v>
      </c>
      <c r="P67" s="1" t="s">
        <v>27</v>
      </c>
      <c r="Q67" s="1" t="s">
        <v>55</v>
      </c>
      <c r="R67" s="3" t="s">
        <v>307</v>
      </c>
    </row>
    <row r="68">
      <c r="A68" s="2" t="s">
        <v>308</v>
      </c>
      <c r="B68" s="2" t="s">
        <v>309</v>
      </c>
      <c r="C68" s="1" t="s">
        <v>44</v>
      </c>
      <c r="D68" s="1" t="s">
        <v>21</v>
      </c>
      <c r="E68" s="1" t="s">
        <v>310</v>
      </c>
      <c r="F68" s="1" t="s">
        <v>75</v>
      </c>
      <c r="G68" s="1" t="s">
        <v>59</v>
      </c>
      <c r="H68" s="1" t="s">
        <v>47</v>
      </c>
      <c r="I68" s="1" t="s">
        <v>27</v>
      </c>
      <c r="J68" s="1" t="s">
        <v>27</v>
      </c>
      <c r="K68" s="1" t="s">
        <v>27</v>
      </c>
      <c r="L68" s="1" t="s">
        <v>28</v>
      </c>
      <c r="M68" s="1" t="s">
        <v>88</v>
      </c>
      <c r="N68" s="1" t="s">
        <v>27</v>
      </c>
      <c r="O68" s="1" t="s">
        <v>27</v>
      </c>
      <c r="P68" s="1" t="s">
        <v>27</v>
      </c>
      <c r="Q68" s="1" t="s">
        <v>31</v>
      </c>
      <c r="R68" s="3" t="s">
        <v>311</v>
      </c>
    </row>
    <row r="69">
      <c r="A69" s="2" t="s">
        <v>312</v>
      </c>
      <c r="B69" s="2" t="s">
        <v>309</v>
      </c>
      <c r="C69" s="1" t="s">
        <v>34</v>
      </c>
      <c r="D69" s="1" t="s">
        <v>21</v>
      </c>
      <c r="E69" s="1" t="s">
        <v>313</v>
      </c>
      <c r="F69" s="1" t="s">
        <v>23</v>
      </c>
      <c r="G69" s="1" t="s">
        <v>59</v>
      </c>
      <c r="H69" s="1" t="s">
        <v>76</v>
      </c>
      <c r="I69" s="1" t="s">
        <v>47</v>
      </c>
      <c r="J69" s="1" t="s">
        <v>27</v>
      </c>
      <c r="K69" s="1" t="s">
        <v>31</v>
      </c>
      <c r="L69" s="1" t="s">
        <v>260</v>
      </c>
      <c r="M69" s="1" t="s">
        <v>48</v>
      </c>
      <c r="N69" s="1" t="s">
        <v>314</v>
      </c>
      <c r="O69" s="1" t="s">
        <v>27</v>
      </c>
      <c r="P69" s="1" t="s">
        <v>27</v>
      </c>
      <c r="Q69" s="1" t="s">
        <v>31</v>
      </c>
      <c r="R69" s="3" t="s">
        <v>315</v>
      </c>
    </row>
    <row r="70">
      <c r="A70" s="2" t="s">
        <v>316</v>
      </c>
      <c r="B70" s="2" t="s">
        <v>309</v>
      </c>
      <c r="C70" s="1" t="s">
        <v>40</v>
      </c>
      <c r="D70" s="1" t="s">
        <v>21</v>
      </c>
      <c r="E70" s="1" t="s">
        <v>317</v>
      </c>
      <c r="F70" s="1" t="s">
        <v>75</v>
      </c>
      <c r="G70" s="1" t="s">
        <v>59</v>
      </c>
      <c r="H70" s="1" t="s">
        <v>47</v>
      </c>
      <c r="I70" s="1" t="s">
        <v>27</v>
      </c>
      <c r="J70" s="1" t="s">
        <v>27</v>
      </c>
      <c r="K70" s="1" t="s">
        <v>27</v>
      </c>
      <c r="L70" s="1" t="s">
        <v>28</v>
      </c>
      <c r="M70" s="1" t="s">
        <v>318</v>
      </c>
      <c r="N70" s="1" t="s">
        <v>319</v>
      </c>
      <c r="O70" s="1" t="s">
        <v>27</v>
      </c>
      <c r="P70" s="1" t="s">
        <v>27</v>
      </c>
      <c r="Q70" s="1" t="s">
        <v>31</v>
      </c>
      <c r="R70" s="3" t="s">
        <v>320</v>
      </c>
    </row>
    <row r="71">
      <c r="A71" s="2" t="s">
        <v>321</v>
      </c>
      <c r="B71" s="2" t="s">
        <v>322</v>
      </c>
      <c r="C71" s="1" t="s">
        <v>121</v>
      </c>
      <c r="D71" s="1" t="s">
        <v>21</v>
      </c>
      <c r="E71" s="1" t="s">
        <v>323</v>
      </c>
      <c r="F71" s="1" t="s">
        <v>23</v>
      </c>
      <c r="G71" s="1" t="s">
        <v>46</v>
      </c>
      <c r="H71" s="1" t="s">
        <v>24</v>
      </c>
      <c r="I71" s="1" t="s">
        <v>47</v>
      </c>
      <c r="J71" s="1" t="s">
        <v>27</v>
      </c>
      <c r="K71" s="1" t="s">
        <v>27</v>
      </c>
      <c r="L71" s="1" t="s">
        <v>29</v>
      </c>
      <c r="M71" s="1" t="s">
        <v>28</v>
      </c>
      <c r="N71" s="1" t="s">
        <v>49</v>
      </c>
      <c r="O71" s="1" t="s">
        <v>27</v>
      </c>
      <c r="P71" s="1" t="s">
        <v>27</v>
      </c>
      <c r="Q71" s="1" t="s">
        <v>31</v>
      </c>
      <c r="R71" s="3" t="s">
        <v>324</v>
      </c>
    </row>
    <row r="72">
      <c r="A72" s="2" t="s">
        <v>325</v>
      </c>
      <c r="B72" s="2" t="s">
        <v>322</v>
      </c>
      <c r="C72" s="1" t="s">
        <v>40</v>
      </c>
      <c r="D72" s="1" t="s">
        <v>21</v>
      </c>
      <c r="E72" s="1" t="s">
        <v>326</v>
      </c>
      <c r="F72" s="1" t="s">
        <v>23</v>
      </c>
      <c r="G72" s="1" t="s">
        <v>46</v>
      </c>
      <c r="H72" s="1" t="s">
        <v>24</v>
      </c>
      <c r="I72" s="1" t="s">
        <v>47</v>
      </c>
      <c r="J72" s="1" t="s">
        <v>27</v>
      </c>
      <c r="K72" s="1" t="s">
        <v>27</v>
      </c>
      <c r="L72" s="1" t="s">
        <v>48</v>
      </c>
      <c r="M72" s="1" t="s">
        <v>28</v>
      </c>
      <c r="N72" s="1" t="s">
        <v>29</v>
      </c>
      <c r="O72" s="1" t="s">
        <v>27</v>
      </c>
      <c r="P72" s="1" t="s">
        <v>27</v>
      </c>
      <c r="Q72" s="1" t="s">
        <v>31</v>
      </c>
      <c r="R72" s="3" t="s">
        <v>327</v>
      </c>
    </row>
    <row r="73">
      <c r="A73" s="2" t="s">
        <v>328</v>
      </c>
      <c r="B73" s="2" t="s">
        <v>322</v>
      </c>
      <c r="C73" s="1" t="s">
        <v>135</v>
      </c>
      <c r="D73" s="1" t="s">
        <v>21</v>
      </c>
      <c r="E73" s="1" t="s">
        <v>329</v>
      </c>
      <c r="F73" s="1" t="s">
        <v>23</v>
      </c>
      <c r="G73" s="1" t="s">
        <v>59</v>
      </c>
      <c r="H73" s="1" t="s">
        <v>25</v>
      </c>
      <c r="I73" s="1" t="s">
        <v>26</v>
      </c>
      <c r="J73" s="1" t="s">
        <v>27</v>
      </c>
      <c r="K73" s="1" t="s">
        <v>27</v>
      </c>
      <c r="L73" s="1" t="s">
        <v>28</v>
      </c>
      <c r="M73" s="1" t="s">
        <v>88</v>
      </c>
      <c r="N73" s="1" t="s">
        <v>132</v>
      </c>
      <c r="O73" s="1" t="s">
        <v>27</v>
      </c>
      <c r="P73" s="1" t="s">
        <v>27</v>
      </c>
      <c r="Q73" s="1" t="s">
        <v>31</v>
      </c>
      <c r="R73" s="3" t="s">
        <v>330</v>
      </c>
    </row>
    <row r="74">
      <c r="A74" s="2" t="s">
        <v>331</v>
      </c>
      <c r="B74" s="2" t="s">
        <v>332</v>
      </c>
      <c r="C74" s="1" t="s">
        <v>53</v>
      </c>
      <c r="D74" s="1" t="s">
        <v>21</v>
      </c>
      <c r="E74" s="1" t="s">
        <v>333</v>
      </c>
      <c r="F74" s="1" t="s">
        <v>75</v>
      </c>
      <c r="G74" s="1" t="s">
        <v>81</v>
      </c>
      <c r="H74" s="1" t="s">
        <v>76</v>
      </c>
      <c r="I74" s="1" t="s">
        <v>27</v>
      </c>
      <c r="J74" s="1" t="s">
        <v>27</v>
      </c>
      <c r="K74" s="1" t="s">
        <v>27</v>
      </c>
      <c r="L74" s="1" t="s">
        <v>28</v>
      </c>
      <c r="M74" s="1" t="s">
        <v>88</v>
      </c>
      <c r="N74" s="1" t="s">
        <v>29</v>
      </c>
      <c r="O74" s="1" t="s">
        <v>27</v>
      </c>
      <c r="P74" s="1" t="s">
        <v>27</v>
      </c>
      <c r="Q74" s="1" t="s">
        <v>55</v>
      </c>
      <c r="R74" s="3" t="s">
        <v>334</v>
      </c>
    </row>
    <row r="75">
      <c r="A75" s="2" t="s">
        <v>335</v>
      </c>
      <c r="B75" s="2" t="s">
        <v>332</v>
      </c>
      <c r="C75" s="1" t="s">
        <v>85</v>
      </c>
      <c r="D75" s="1" t="s">
        <v>21</v>
      </c>
      <c r="E75" s="1" t="s">
        <v>336</v>
      </c>
      <c r="F75" s="1" t="s">
        <v>23</v>
      </c>
      <c r="G75" s="1" t="s">
        <v>81</v>
      </c>
      <c r="H75" s="1" t="s">
        <v>76</v>
      </c>
      <c r="I75" s="1" t="s">
        <v>59</v>
      </c>
      <c r="J75" s="1" t="s">
        <v>27</v>
      </c>
      <c r="K75" s="1" t="s">
        <v>27</v>
      </c>
      <c r="L75" s="1" t="s">
        <v>60</v>
      </c>
      <c r="M75" s="1" t="s">
        <v>88</v>
      </c>
      <c r="N75" s="1" t="s">
        <v>27</v>
      </c>
      <c r="O75" s="1" t="s">
        <v>27</v>
      </c>
      <c r="P75" s="1" t="s">
        <v>337</v>
      </c>
      <c r="Q75" s="1" t="s">
        <v>55</v>
      </c>
      <c r="R75" s="3" t="s">
        <v>338</v>
      </c>
    </row>
    <row r="76">
      <c r="A76" s="2" t="s">
        <v>339</v>
      </c>
      <c r="B76" s="2" t="s">
        <v>332</v>
      </c>
      <c r="C76" s="1" t="s">
        <v>95</v>
      </c>
      <c r="D76" s="1" t="s">
        <v>21</v>
      </c>
      <c r="E76" s="1" t="s">
        <v>340</v>
      </c>
      <c r="F76" s="1" t="s">
        <v>75</v>
      </c>
      <c r="G76" s="1" t="s">
        <v>26</v>
      </c>
      <c r="H76" s="1" t="s">
        <v>24</v>
      </c>
      <c r="I76" s="1" t="s">
        <v>27</v>
      </c>
      <c r="J76" s="1" t="s">
        <v>27</v>
      </c>
      <c r="K76" s="1" t="s">
        <v>27</v>
      </c>
      <c r="L76" s="1" t="s">
        <v>48</v>
      </c>
      <c r="M76" s="1" t="s">
        <v>341</v>
      </c>
      <c r="N76" s="1" t="s">
        <v>61</v>
      </c>
      <c r="O76" s="1" t="s">
        <v>27</v>
      </c>
      <c r="P76" s="1" t="s">
        <v>27</v>
      </c>
      <c r="Q76" s="1" t="s">
        <v>55</v>
      </c>
      <c r="R76" s="3" t="s">
        <v>342</v>
      </c>
    </row>
    <row r="77">
      <c r="A77" s="2" t="s">
        <v>343</v>
      </c>
      <c r="B77" s="2" t="s">
        <v>344</v>
      </c>
      <c r="C77" s="1" t="s">
        <v>85</v>
      </c>
      <c r="D77" s="1" t="s">
        <v>21</v>
      </c>
      <c r="E77" s="1" t="s">
        <v>345</v>
      </c>
      <c r="F77" s="1" t="s">
        <v>23</v>
      </c>
      <c r="G77" s="1" t="s">
        <v>46</v>
      </c>
      <c r="H77" s="1" t="s">
        <v>24</v>
      </c>
      <c r="I77" s="1" t="s">
        <v>26</v>
      </c>
      <c r="J77" s="1" t="s">
        <v>27</v>
      </c>
      <c r="K77" s="1" t="s">
        <v>27</v>
      </c>
      <c r="L77" s="1" t="s">
        <v>28</v>
      </c>
      <c r="M77" s="1" t="s">
        <v>123</v>
      </c>
      <c r="N77" s="1" t="s">
        <v>132</v>
      </c>
      <c r="O77" s="1" t="s">
        <v>27</v>
      </c>
      <c r="P77" s="1" t="s">
        <v>27</v>
      </c>
      <c r="Q77" s="1" t="s">
        <v>31</v>
      </c>
      <c r="R77" s="3" t="s">
        <v>346</v>
      </c>
    </row>
    <row r="78">
      <c r="A78" s="2" t="s">
        <v>347</v>
      </c>
      <c r="B78" s="2" t="s">
        <v>344</v>
      </c>
      <c r="C78" s="1" t="s">
        <v>121</v>
      </c>
      <c r="D78" s="1" t="s">
        <v>21</v>
      </c>
      <c r="E78" s="1" t="s">
        <v>348</v>
      </c>
      <c r="F78" s="1" t="s">
        <v>75</v>
      </c>
      <c r="G78" s="1" t="s">
        <v>46</v>
      </c>
      <c r="H78" s="1" t="s">
        <v>26</v>
      </c>
      <c r="I78" s="1" t="s">
        <v>27</v>
      </c>
      <c r="J78" s="1" t="s">
        <v>27</v>
      </c>
      <c r="K78" s="1" t="s">
        <v>27</v>
      </c>
      <c r="L78" s="1" t="s">
        <v>28</v>
      </c>
      <c r="M78" s="1" t="s">
        <v>48</v>
      </c>
      <c r="N78" s="1" t="s">
        <v>132</v>
      </c>
      <c r="O78" s="1" t="s">
        <v>27</v>
      </c>
      <c r="P78" s="1" t="s">
        <v>27</v>
      </c>
      <c r="Q78" s="1" t="s">
        <v>31</v>
      </c>
      <c r="R78" s="3" t="s">
        <v>349</v>
      </c>
    </row>
    <row r="79">
      <c r="A79" s="2" t="s">
        <v>350</v>
      </c>
      <c r="B79" s="2" t="s">
        <v>344</v>
      </c>
      <c r="C79" s="1" t="s">
        <v>40</v>
      </c>
      <c r="D79" s="1" t="s">
        <v>21</v>
      </c>
      <c r="E79" s="1" t="s">
        <v>351</v>
      </c>
      <c r="F79" s="1" t="s">
        <v>36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31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31</v>
      </c>
      <c r="R79" s="3" t="s">
        <v>352</v>
      </c>
    </row>
    <row r="80">
      <c r="A80" s="2" t="s">
        <v>353</v>
      </c>
      <c r="B80" s="2" t="s">
        <v>344</v>
      </c>
      <c r="C80" s="1" t="s">
        <v>135</v>
      </c>
      <c r="D80" s="1" t="s">
        <v>21</v>
      </c>
      <c r="E80" s="1" t="s">
        <v>354</v>
      </c>
      <c r="F80" s="1" t="s">
        <v>23</v>
      </c>
      <c r="G80" s="1" t="s">
        <v>59</v>
      </c>
      <c r="H80" s="1" t="s">
        <v>25</v>
      </c>
      <c r="I80" s="1" t="s">
        <v>81</v>
      </c>
      <c r="J80" s="1" t="s">
        <v>27</v>
      </c>
      <c r="K80" s="1" t="s">
        <v>27</v>
      </c>
      <c r="L80" s="1" t="s">
        <v>28</v>
      </c>
      <c r="M80" s="1" t="s">
        <v>341</v>
      </c>
      <c r="N80" s="1" t="s">
        <v>49</v>
      </c>
      <c r="O80" s="1" t="s">
        <v>27</v>
      </c>
      <c r="P80" s="1" t="s">
        <v>27</v>
      </c>
      <c r="Q80" s="1" t="s">
        <v>31</v>
      </c>
      <c r="R80" s="3" t="s">
        <v>355</v>
      </c>
    </row>
    <row r="81">
      <c r="A81" s="2" t="s">
        <v>356</v>
      </c>
      <c r="B81" s="2" t="s">
        <v>357</v>
      </c>
      <c r="C81" s="1" t="s">
        <v>34</v>
      </c>
      <c r="D81" s="1" t="s">
        <v>21</v>
      </c>
      <c r="E81" s="1" t="s">
        <v>358</v>
      </c>
      <c r="F81" s="1" t="s">
        <v>178</v>
      </c>
      <c r="G81" s="1" t="s">
        <v>46</v>
      </c>
      <c r="H81" s="1" t="s">
        <v>24</v>
      </c>
      <c r="I81" s="1" t="s">
        <v>25</v>
      </c>
      <c r="J81" s="1" t="s">
        <v>47</v>
      </c>
      <c r="K81" s="1" t="s">
        <v>27</v>
      </c>
      <c r="L81" s="1" t="s">
        <v>87</v>
      </c>
      <c r="M81" s="1" t="s">
        <v>237</v>
      </c>
      <c r="N81" s="1" t="s">
        <v>61</v>
      </c>
      <c r="O81" s="1" t="s">
        <v>27</v>
      </c>
      <c r="P81" s="1" t="s">
        <v>27</v>
      </c>
      <c r="Q81" s="1" t="s">
        <v>31</v>
      </c>
      <c r="R81" s="3" t="s">
        <v>359</v>
      </c>
    </row>
    <row r="82">
      <c r="A82" s="2" t="s">
        <v>360</v>
      </c>
      <c r="B82" s="2" t="s">
        <v>357</v>
      </c>
      <c r="C82" s="1" t="s">
        <v>20</v>
      </c>
      <c r="D82" s="1" t="s">
        <v>21</v>
      </c>
      <c r="E82" s="1" t="s">
        <v>361</v>
      </c>
      <c r="F82" s="1" t="s">
        <v>23</v>
      </c>
      <c r="G82" s="1" t="s">
        <v>59</v>
      </c>
      <c r="H82" s="1" t="s">
        <v>76</v>
      </c>
      <c r="I82" s="1" t="s">
        <v>26</v>
      </c>
      <c r="J82" s="1" t="s">
        <v>27</v>
      </c>
      <c r="K82" s="1" t="s">
        <v>27</v>
      </c>
      <c r="L82" s="1" t="s">
        <v>60</v>
      </c>
      <c r="M82" s="1" t="s">
        <v>87</v>
      </c>
      <c r="N82" s="1" t="s">
        <v>88</v>
      </c>
      <c r="O82" s="1" t="s">
        <v>27</v>
      </c>
      <c r="P82" s="1" t="s">
        <v>27</v>
      </c>
      <c r="Q82" s="1" t="s">
        <v>31</v>
      </c>
      <c r="R82" s="3" t="s">
        <v>362</v>
      </c>
    </row>
    <row r="83">
      <c r="A83" s="2" t="s">
        <v>363</v>
      </c>
      <c r="B83" s="2" t="s">
        <v>357</v>
      </c>
      <c r="C83" s="1" t="s">
        <v>147</v>
      </c>
      <c r="D83" s="1" t="s">
        <v>21</v>
      </c>
      <c r="E83" s="1" t="s">
        <v>364</v>
      </c>
      <c r="F83" s="1" t="s">
        <v>36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31</v>
      </c>
      <c r="L83" s="1" t="s">
        <v>27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31</v>
      </c>
      <c r="R83" s="3" t="s">
        <v>365</v>
      </c>
    </row>
    <row r="84">
      <c r="A84" s="2" t="s">
        <v>366</v>
      </c>
      <c r="B84" s="2" t="s">
        <v>367</v>
      </c>
      <c r="C84" s="1" t="s">
        <v>147</v>
      </c>
      <c r="D84" s="1" t="s">
        <v>21</v>
      </c>
      <c r="E84" s="1" t="s">
        <v>368</v>
      </c>
      <c r="F84" s="1" t="s">
        <v>75</v>
      </c>
      <c r="G84" s="1" t="s">
        <v>76</v>
      </c>
      <c r="H84" s="1" t="s">
        <v>81</v>
      </c>
      <c r="I84" s="1" t="s">
        <v>27</v>
      </c>
      <c r="J84" s="1" t="s">
        <v>27</v>
      </c>
      <c r="K84" s="1" t="s">
        <v>27</v>
      </c>
      <c r="L84" s="1" t="s">
        <v>28</v>
      </c>
      <c r="M84" s="1" t="s">
        <v>369</v>
      </c>
      <c r="N84" s="1" t="s">
        <v>48</v>
      </c>
      <c r="O84" s="1" t="s">
        <v>27</v>
      </c>
      <c r="P84" s="1" t="s">
        <v>27</v>
      </c>
      <c r="Q84" s="1" t="s">
        <v>31</v>
      </c>
      <c r="R84" s="3" t="s">
        <v>370</v>
      </c>
    </row>
    <row r="85">
      <c r="A85" s="2" t="s">
        <v>371</v>
      </c>
      <c r="B85" s="2" t="s">
        <v>367</v>
      </c>
      <c r="C85" s="1" t="s">
        <v>40</v>
      </c>
      <c r="D85" s="1" t="s">
        <v>21</v>
      </c>
      <c r="E85" s="1" t="s">
        <v>372</v>
      </c>
      <c r="F85" s="1" t="s">
        <v>36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55</v>
      </c>
      <c r="L85" s="1" t="s">
        <v>27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55</v>
      </c>
      <c r="R85" s="3" t="s">
        <v>373</v>
      </c>
    </row>
    <row r="86">
      <c r="A86" s="2" t="s">
        <v>374</v>
      </c>
      <c r="B86" s="2" t="s">
        <v>375</v>
      </c>
      <c r="C86" s="1" t="s">
        <v>85</v>
      </c>
      <c r="D86" s="1" t="s">
        <v>21</v>
      </c>
      <c r="E86" s="1" t="s">
        <v>376</v>
      </c>
      <c r="F86" s="1" t="s">
        <v>75</v>
      </c>
      <c r="G86" s="1" t="s">
        <v>47</v>
      </c>
      <c r="H86" s="1" t="s">
        <v>46</v>
      </c>
      <c r="I86" s="1" t="s">
        <v>27</v>
      </c>
      <c r="J86" s="1" t="s">
        <v>27</v>
      </c>
      <c r="K86" s="1" t="s">
        <v>27</v>
      </c>
      <c r="L86" s="1" t="s">
        <v>28</v>
      </c>
      <c r="M86" s="1" t="s">
        <v>102</v>
      </c>
      <c r="N86" s="1" t="s">
        <v>101</v>
      </c>
      <c r="O86" s="1" t="s">
        <v>27</v>
      </c>
      <c r="P86" s="1" t="s">
        <v>27</v>
      </c>
      <c r="Q86" s="1" t="s">
        <v>55</v>
      </c>
      <c r="R86" s="3" t="s">
        <v>377</v>
      </c>
    </row>
    <row r="87">
      <c r="A87" s="2" t="s">
        <v>378</v>
      </c>
      <c r="B87" s="2" t="s">
        <v>375</v>
      </c>
      <c r="C87" s="1" t="s">
        <v>44</v>
      </c>
      <c r="D87" s="1" t="s">
        <v>21</v>
      </c>
      <c r="E87" s="1" t="s">
        <v>379</v>
      </c>
      <c r="F87" s="1" t="s">
        <v>36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55</v>
      </c>
      <c r="L87" s="1" t="s">
        <v>27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55</v>
      </c>
      <c r="R87" s="3" t="s">
        <v>380</v>
      </c>
    </row>
    <row r="88">
      <c r="A88" s="2" t="s">
        <v>381</v>
      </c>
      <c r="B88" s="2" t="s">
        <v>375</v>
      </c>
      <c r="C88" s="1" t="s">
        <v>121</v>
      </c>
      <c r="D88" s="1" t="s">
        <v>21</v>
      </c>
      <c r="E88" s="1" t="s">
        <v>382</v>
      </c>
      <c r="F88" s="1" t="s">
        <v>75</v>
      </c>
      <c r="G88" s="1" t="s">
        <v>47</v>
      </c>
      <c r="H88" s="1" t="s">
        <v>46</v>
      </c>
      <c r="I88" s="1" t="s">
        <v>27</v>
      </c>
      <c r="J88" s="1" t="s">
        <v>27</v>
      </c>
      <c r="K88" s="1" t="s">
        <v>27</v>
      </c>
      <c r="L88" s="1" t="s">
        <v>28</v>
      </c>
      <c r="M88" s="1" t="s">
        <v>137</v>
      </c>
      <c r="N88" s="1" t="s">
        <v>30</v>
      </c>
      <c r="O88" s="1" t="s">
        <v>27</v>
      </c>
      <c r="P88" s="1" t="s">
        <v>27</v>
      </c>
      <c r="Q88" s="1" t="s">
        <v>55</v>
      </c>
      <c r="R88" s="3" t="s">
        <v>383</v>
      </c>
    </row>
    <row r="89">
      <c r="A89" s="2" t="s">
        <v>384</v>
      </c>
      <c r="B89" s="2" t="s">
        <v>375</v>
      </c>
      <c r="C89" s="1" t="s">
        <v>40</v>
      </c>
      <c r="D89" s="1" t="s">
        <v>21</v>
      </c>
      <c r="E89" s="1" t="s">
        <v>385</v>
      </c>
      <c r="F89" s="1" t="s">
        <v>75</v>
      </c>
      <c r="G89" s="1" t="s">
        <v>47</v>
      </c>
      <c r="H89" s="1" t="s">
        <v>46</v>
      </c>
      <c r="I89" s="1" t="s">
        <v>27</v>
      </c>
      <c r="J89" s="1" t="s">
        <v>27</v>
      </c>
      <c r="K89" s="1" t="s">
        <v>55</v>
      </c>
      <c r="L89" s="1" t="s">
        <v>48</v>
      </c>
      <c r="M89" s="1" t="s">
        <v>386</v>
      </c>
      <c r="N89" s="1" t="s">
        <v>192</v>
      </c>
      <c r="O89" s="1" t="s">
        <v>27</v>
      </c>
      <c r="P89" s="1" t="s">
        <v>27</v>
      </c>
      <c r="Q89" s="1" t="s">
        <v>55</v>
      </c>
      <c r="R89" s="3" t="s">
        <v>387</v>
      </c>
    </row>
    <row r="90">
      <c r="A90" s="2" t="s">
        <v>388</v>
      </c>
      <c r="B90" s="2" t="s">
        <v>375</v>
      </c>
      <c r="C90" s="1" t="s">
        <v>65</v>
      </c>
      <c r="D90" s="1" t="s">
        <v>21</v>
      </c>
      <c r="E90" s="1" t="s">
        <v>389</v>
      </c>
      <c r="F90" s="1" t="s">
        <v>75</v>
      </c>
      <c r="G90" s="1" t="s">
        <v>59</v>
      </c>
      <c r="H90" s="1" t="s">
        <v>81</v>
      </c>
      <c r="I90" s="1" t="s">
        <v>27</v>
      </c>
      <c r="J90" s="1" t="s">
        <v>27</v>
      </c>
      <c r="K90" s="1" t="s">
        <v>55</v>
      </c>
      <c r="L90" s="1" t="s">
        <v>390</v>
      </c>
      <c r="M90" s="1" t="s">
        <v>82</v>
      </c>
      <c r="N90" s="1" t="s">
        <v>314</v>
      </c>
      <c r="O90" s="1" t="s">
        <v>27</v>
      </c>
      <c r="P90" s="1" t="s">
        <v>27</v>
      </c>
      <c r="Q90" s="1" t="s">
        <v>55</v>
      </c>
      <c r="R90" s="3" t="s">
        <v>391</v>
      </c>
    </row>
    <row r="91">
      <c r="A91" s="2" t="s">
        <v>392</v>
      </c>
      <c r="B91" s="2" t="s">
        <v>393</v>
      </c>
      <c r="C91" s="1" t="s">
        <v>44</v>
      </c>
      <c r="D91" s="1" t="s">
        <v>21</v>
      </c>
      <c r="E91" s="1" t="s">
        <v>394</v>
      </c>
      <c r="F91" s="1" t="s">
        <v>36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55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55</v>
      </c>
      <c r="R91" s="3" t="s">
        <v>395</v>
      </c>
    </row>
    <row r="92">
      <c r="A92" s="2" t="s">
        <v>396</v>
      </c>
      <c r="B92" s="2" t="s">
        <v>393</v>
      </c>
      <c r="C92" s="1" t="s">
        <v>34</v>
      </c>
      <c r="D92" s="1" t="s">
        <v>21</v>
      </c>
      <c r="E92" s="1" t="s">
        <v>397</v>
      </c>
      <c r="F92" s="1" t="s">
        <v>75</v>
      </c>
      <c r="G92" s="1" t="s">
        <v>47</v>
      </c>
      <c r="H92" s="1" t="s">
        <v>24</v>
      </c>
      <c r="I92" s="1" t="s">
        <v>27</v>
      </c>
      <c r="J92" s="1" t="s">
        <v>27</v>
      </c>
      <c r="K92" s="1" t="s">
        <v>27</v>
      </c>
      <c r="L92" s="1" t="s">
        <v>102</v>
      </c>
      <c r="M92" s="1" t="s">
        <v>61</v>
      </c>
      <c r="N92" s="1" t="s">
        <v>164</v>
      </c>
      <c r="O92" s="1" t="s">
        <v>27</v>
      </c>
      <c r="P92" s="1" t="s">
        <v>27</v>
      </c>
      <c r="Q92" s="1" t="s">
        <v>55</v>
      </c>
      <c r="R92" s="3" t="s">
        <v>398</v>
      </c>
    </row>
    <row r="93">
      <c r="A93" s="2" t="s">
        <v>399</v>
      </c>
      <c r="B93" s="2" t="s">
        <v>393</v>
      </c>
      <c r="C93" s="1" t="s">
        <v>85</v>
      </c>
      <c r="D93" s="1" t="s">
        <v>21</v>
      </c>
      <c r="E93" s="1" t="s">
        <v>400</v>
      </c>
      <c r="F93" s="1" t="s">
        <v>75</v>
      </c>
      <c r="G93" s="1" t="s">
        <v>47</v>
      </c>
      <c r="H93" s="1" t="s">
        <v>24</v>
      </c>
      <c r="I93" s="1" t="s">
        <v>27</v>
      </c>
      <c r="J93" s="1" t="s">
        <v>27</v>
      </c>
      <c r="K93" s="1" t="s">
        <v>27</v>
      </c>
      <c r="L93" s="1" t="s">
        <v>88</v>
      </c>
      <c r="M93" s="1" t="s">
        <v>77</v>
      </c>
      <c r="N93" s="1" t="s">
        <v>123</v>
      </c>
      <c r="O93" s="1" t="s">
        <v>27</v>
      </c>
      <c r="P93" s="1" t="s">
        <v>27</v>
      </c>
      <c r="Q93" s="1" t="s">
        <v>55</v>
      </c>
      <c r="R93" s="3" t="s">
        <v>401</v>
      </c>
    </row>
    <row r="94">
      <c r="A94" s="2" t="s">
        <v>402</v>
      </c>
      <c r="B94" s="2" t="s">
        <v>393</v>
      </c>
      <c r="C94" s="1" t="s">
        <v>121</v>
      </c>
      <c r="D94" s="1" t="s">
        <v>21</v>
      </c>
      <c r="E94" s="1" t="s">
        <v>403</v>
      </c>
      <c r="F94" s="1" t="s">
        <v>23</v>
      </c>
      <c r="G94" s="1" t="s">
        <v>47</v>
      </c>
      <c r="H94" s="1" t="s">
        <v>24</v>
      </c>
      <c r="I94" s="1" t="s">
        <v>59</v>
      </c>
      <c r="J94" s="1" t="s">
        <v>27</v>
      </c>
      <c r="K94" s="1" t="s">
        <v>27</v>
      </c>
      <c r="L94" s="1" t="s">
        <v>203</v>
      </c>
      <c r="M94" s="1" t="s">
        <v>404</v>
      </c>
      <c r="N94" s="1" t="s">
        <v>405</v>
      </c>
      <c r="O94" s="1" t="s">
        <v>27</v>
      </c>
      <c r="P94" s="1" t="s">
        <v>27</v>
      </c>
      <c r="Q94" s="1" t="s">
        <v>55</v>
      </c>
      <c r="R94" s="3" t="s">
        <v>406</v>
      </c>
    </row>
    <row r="95">
      <c r="A95" s="2" t="s">
        <v>407</v>
      </c>
      <c r="B95" s="2" t="s">
        <v>393</v>
      </c>
      <c r="C95" s="1" t="s">
        <v>95</v>
      </c>
      <c r="D95" s="1" t="s">
        <v>21</v>
      </c>
      <c r="E95" s="1" t="s">
        <v>408</v>
      </c>
      <c r="F95" s="1" t="s">
        <v>36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55</v>
      </c>
      <c r="L95" s="1" t="s">
        <v>27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55</v>
      </c>
      <c r="R95" s="3" t="s">
        <v>409</v>
      </c>
    </row>
    <row r="96">
      <c r="A96" s="2" t="s">
        <v>410</v>
      </c>
      <c r="B96" s="2" t="s">
        <v>393</v>
      </c>
      <c r="C96" s="1" t="s">
        <v>147</v>
      </c>
      <c r="D96" s="1" t="s">
        <v>21</v>
      </c>
      <c r="E96" s="1" t="s">
        <v>411</v>
      </c>
      <c r="F96" s="1" t="s">
        <v>75</v>
      </c>
      <c r="G96" s="1" t="s">
        <v>46</v>
      </c>
      <c r="H96" s="1" t="s">
        <v>26</v>
      </c>
      <c r="I96" s="1" t="s">
        <v>27</v>
      </c>
      <c r="J96" s="1" t="s">
        <v>27</v>
      </c>
      <c r="K96" s="1" t="s">
        <v>55</v>
      </c>
      <c r="L96" s="1" t="s">
        <v>412</v>
      </c>
      <c r="M96" s="1" t="s">
        <v>256</v>
      </c>
      <c r="N96" s="1" t="s">
        <v>306</v>
      </c>
      <c r="O96" s="1" t="s">
        <v>27</v>
      </c>
      <c r="P96" s="1" t="s">
        <v>27</v>
      </c>
      <c r="Q96" s="1" t="s">
        <v>55</v>
      </c>
      <c r="R96" s="3" t="s">
        <v>413</v>
      </c>
    </row>
    <row r="97">
      <c r="A97" s="2" t="s">
        <v>414</v>
      </c>
      <c r="B97" s="2" t="s">
        <v>393</v>
      </c>
      <c r="C97" s="1" t="s">
        <v>135</v>
      </c>
      <c r="D97" s="1" t="s">
        <v>21</v>
      </c>
      <c r="E97" s="1" t="s">
        <v>415</v>
      </c>
      <c r="F97" s="1" t="s">
        <v>75</v>
      </c>
      <c r="G97" s="1" t="s">
        <v>26</v>
      </c>
      <c r="H97" s="1" t="s">
        <v>46</v>
      </c>
      <c r="I97" s="1" t="s">
        <v>27</v>
      </c>
      <c r="J97" s="1" t="s">
        <v>27</v>
      </c>
      <c r="K97" s="1" t="s">
        <v>55</v>
      </c>
      <c r="L97" s="1" t="s">
        <v>88</v>
      </c>
      <c r="M97" s="1" t="s">
        <v>256</v>
      </c>
      <c r="N97" s="1" t="s">
        <v>416</v>
      </c>
      <c r="O97" s="1" t="s">
        <v>27</v>
      </c>
      <c r="P97" s="1" t="s">
        <v>27</v>
      </c>
      <c r="Q97" s="1" t="s">
        <v>55</v>
      </c>
      <c r="R97" s="3" t="s">
        <v>417</v>
      </c>
    </row>
    <row r="98">
      <c r="A98" s="2" t="s">
        <v>418</v>
      </c>
      <c r="B98" s="2" t="s">
        <v>419</v>
      </c>
      <c r="C98" s="1" t="s">
        <v>95</v>
      </c>
      <c r="D98" s="1" t="s">
        <v>21</v>
      </c>
      <c r="E98" s="1" t="s">
        <v>420</v>
      </c>
      <c r="F98" s="1" t="s">
        <v>36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55</v>
      </c>
      <c r="L98" s="1" t="s">
        <v>27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55</v>
      </c>
      <c r="R98" s="3" t="s">
        <v>421</v>
      </c>
    </row>
    <row r="99">
      <c r="A99" s="2" t="s">
        <v>422</v>
      </c>
      <c r="B99" s="2" t="s">
        <v>419</v>
      </c>
      <c r="C99" s="1" t="s">
        <v>147</v>
      </c>
      <c r="D99" s="1" t="s">
        <v>21</v>
      </c>
      <c r="E99" s="1" t="s">
        <v>423</v>
      </c>
      <c r="F99" s="1" t="s">
        <v>36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55</v>
      </c>
      <c r="L99" s="1" t="s">
        <v>27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55</v>
      </c>
      <c r="R99" s="3" t="s">
        <v>424</v>
      </c>
    </row>
    <row r="100">
      <c r="A100" s="2" t="s">
        <v>425</v>
      </c>
      <c r="B100" s="2" t="s">
        <v>419</v>
      </c>
      <c r="C100" s="1" t="s">
        <v>34</v>
      </c>
      <c r="D100" s="1" t="s">
        <v>21</v>
      </c>
      <c r="E100" s="1" t="s">
        <v>426</v>
      </c>
      <c r="F100" s="1" t="s">
        <v>23</v>
      </c>
      <c r="G100" s="1" t="s">
        <v>81</v>
      </c>
      <c r="H100" s="1" t="s">
        <v>25</v>
      </c>
      <c r="I100" s="1" t="s">
        <v>24</v>
      </c>
      <c r="J100" s="1" t="s">
        <v>27</v>
      </c>
      <c r="K100" s="1" t="s">
        <v>27</v>
      </c>
      <c r="L100" s="1" t="s">
        <v>48</v>
      </c>
      <c r="M100" s="1" t="s">
        <v>29</v>
      </c>
      <c r="N100" s="1" t="s">
        <v>77</v>
      </c>
      <c r="O100" s="1" t="s">
        <v>27</v>
      </c>
      <c r="P100" s="1" t="s">
        <v>27</v>
      </c>
      <c r="Q100" s="1" t="s">
        <v>55</v>
      </c>
      <c r="R100" s="3" t="s">
        <v>427</v>
      </c>
    </row>
    <row r="101">
      <c r="A101" s="2" t="s">
        <v>428</v>
      </c>
      <c r="B101" s="2" t="s">
        <v>419</v>
      </c>
      <c r="C101" s="1" t="s">
        <v>121</v>
      </c>
      <c r="D101" s="1" t="s">
        <v>21</v>
      </c>
      <c r="E101" s="1" t="s">
        <v>429</v>
      </c>
      <c r="F101" s="1" t="s">
        <v>75</v>
      </c>
      <c r="G101" s="1" t="s">
        <v>81</v>
      </c>
      <c r="H101" s="1" t="s">
        <v>25</v>
      </c>
      <c r="I101" s="1" t="s">
        <v>27</v>
      </c>
      <c r="J101" s="1" t="s">
        <v>27</v>
      </c>
      <c r="K101" s="1" t="s">
        <v>27</v>
      </c>
      <c r="L101" s="1" t="s">
        <v>28</v>
      </c>
      <c r="M101" s="1" t="s">
        <v>48</v>
      </c>
      <c r="N101" s="1" t="s">
        <v>29</v>
      </c>
      <c r="O101" s="1" t="s">
        <v>27</v>
      </c>
      <c r="P101" s="1" t="s">
        <v>27</v>
      </c>
      <c r="Q101" s="1" t="s">
        <v>55</v>
      </c>
      <c r="R101" s="3" t="s">
        <v>430</v>
      </c>
    </row>
    <row r="102">
      <c r="A102" s="2" t="s">
        <v>431</v>
      </c>
      <c r="B102" s="2" t="s">
        <v>419</v>
      </c>
      <c r="C102" s="1" t="s">
        <v>20</v>
      </c>
      <c r="D102" s="1" t="s">
        <v>21</v>
      </c>
      <c r="E102" s="1" t="s">
        <v>432</v>
      </c>
      <c r="F102" s="1" t="s">
        <v>75</v>
      </c>
      <c r="G102" s="1" t="s">
        <v>26</v>
      </c>
      <c r="H102" s="1" t="s">
        <v>59</v>
      </c>
      <c r="I102" s="1" t="s">
        <v>27</v>
      </c>
      <c r="J102" s="1" t="s">
        <v>27</v>
      </c>
      <c r="K102" s="1" t="s">
        <v>27</v>
      </c>
      <c r="L102" s="1" t="s">
        <v>87</v>
      </c>
      <c r="M102" s="1" t="s">
        <v>77</v>
      </c>
      <c r="N102" s="1" t="s">
        <v>29</v>
      </c>
      <c r="O102" s="1" t="s">
        <v>27</v>
      </c>
      <c r="P102" s="1" t="s">
        <v>27</v>
      </c>
      <c r="Q102" s="1" t="s">
        <v>55</v>
      </c>
      <c r="R102" s="3" t="s">
        <v>433</v>
      </c>
    </row>
    <row r="103">
      <c r="A103" s="2" t="s">
        <v>434</v>
      </c>
      <c r="B103" s="2" t="s">
        <v>435</v>
      </c>
      <c r="C103" s="1" t="s">
        <v>44</v>
      </c>
      <c r="D103" s="1" t="s">
        <v>21</v>
      </c>
      <c r="E103" s="1" t="s">
        <v>436</v>
      </c>
      <c r="F103" s="1" t="s">
        <v>75</v>
      </c>
      <c r="G103" s="1" t="s">
        <v>26</v>
      </c>
      <c r="H103" s="1" t="s">
        <v>46</v>
      </c>
      <c r="I103" s="1" t="s">
        <v>27</v>
      </c>
      <c r="J103" s="1" t="s">
        <v>27</v>
      </c>
      <c r="K103" s="1" t="s">
        <v>27</v>
      </c>
      <c r="L103" s="1" t="s">
        <v>28</v>
      </c>
      <c r="M103" s="1" t="s">
        <v>48</v>
      </c>
      <c r="N103" s="1" t="s">
        <v>77</v>
      </c>
      <c r="O103" s="1" t="s">
        <v>27</v>
      </c>
      <c r="P103" s="1" t="s">
        <v>27</v>
      </c>
      <c r="Q103" s="1" t="s">
        <v>55</v>
      </c>
      <c r="R103" s="3" t="s">
        <v>437</v>
      </c>
    </row>
    <row r="104">
      <c r="A104" s="2" t="s">
        <v>438</v>
      </c>
      <c r="B104" s="2" t="s">
        <v>435</v>
      </c>
      <c r="C104" s="1" t="s">
        <v>34</v>
      </c>
      <c r="D104" s="1" t="s">
        <v>21</v>
      </c>
      <c r="E104" s="1" t="s">
        <v>439</v>
      </c>
      <c r="F104" s="1" t="s">
        <v>23</v>
      </c>
      <c r="G104" s="1" t="s">
        <v>26</v>
      </c>
      <c r="H104" s="1" t="s">
        <v>46</v>
      </c>
      <c r="I104" s="1" t="s">
        <v>24</v>
      </c>
      <c r="J104" s="1" t="s">
        <v>27</v>
      </c>
      <c r="K104" s="1" t="s">
        <v>55</v>
      </c>
      <c r="L104" s="1" t="s">
        <v>88</v>
      </c>
      <c r="M104" s="1" t="s">
        <v>256</v>
      </c>
      <c r="N104" s="1" t="s">
        <v>132</v>
      </c>
      <c r="O104" s="1" t="s">
        <v>27</v>
      </c>
      <c r="P104" s="1" t="s">
        <v>27</v>
      </c>
      <c r="Q104" s="1" t="s">
        <v>55</v>
      </c>
      <c r="R104" s="3" t="s">
        <v>440</v>
      </c>
    </row>
    <row r="105">
      <c r="A105" s="2" t="s">
        <v>441</v>
      </c>
      <c r="B105" s="2" t="s">
        <v>442</v>
      </c>
      <c r="C105" s="1" t="s">
        <v>53</v>
      </c>
      <c r="D105" s="1" t="s">
        <v>21</v>
      </c>
      <c r="E105" s="1" t="s">
        <v>443</v>
      </c>
      <c r="F105" s="1" t="s">
        <v>75</v>
      </c>
      <c r="G105" s="1" t="s">
        <v>81</v>
      </c>
      <c r="H105" s="1" t="s">
        <v>59</v>
      </c>
      <c r="I105" s="1" t="s">
        <v>27</v>
      </c>
      <c r="J105" s="1" t="s">
        <v>27</v>
      </c>
      <c r="K105" s="1" t="s">
        <v>27</v>
      </c>
      <c r="L105" s="1" t="s">
        <v>48</v>
      </c>
      <c r="M105" s="1" t="s">
        <v>28</v>
      </c>
      <c r="N105" s="1" t="s">
        <v>102</v>
      </c>
      <c r="O105" s="1" t="s">
        <v>27</v>
      </c>
      <c r="P105" s="1" t="s">
        <v>27</v>
      </c>
      <c r="Q105" s="1" t="s">
        <v>55</v>
      </c>
      <c r="R105" s="3" t="s">
        <v>444</v>
      </c>
    </row>
    <row r="106">
      <c r="A106" s="2" t="s">
        <v>445</v>
      </c>
      <c r="B106" s="2" t="s">
        <v>442</v>
      </c>
      <c r="C106" s="1" t="s">
        <v>95</v>
      </c>
      <c r="D106" s="1" t="s">
        <v>21</v>
      </c>
      <c r="E106" s="1" t="s">
        <v>446</v>
      </c>
      <c r="F106" s="1" t="s">
        <v>36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55</v>
      </c>
      <c r="L106" s="1" t="s">
        <v>27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55</v>
      </c>
      <c r="R106" s="3" t="s">
        <v>447</v>
      </c>
    </row>
    <row r="107">
      <c r="A107" s="2" t="s">
        <v>448</v>
      </c>
      <c r="B107" s="2" t="s">
        <v>442</v>
      </c>
      <c r="C107" s="1" t="s">
        <v>44</v>
      </c>
      <c r="D107" s="1" t="s">
        <v>21</v>
      </c>
      <c r="E107" s="1" t="s">
        <v>449</v>
      </c>
      <c r="F107" s="1" t="s">
        <v>75</v>
      </c>
      <c r="G107" s="1" t="s">
        <v>59</v>
      </c>
      <c r="H107" s="1" t="s">
        <v>81</v>
      </c>
      <c r="I107" s="1" t="s">
        <v>27</v>
      </c>
      <c r="J107" s="1" t="s">
        <v>27</v>
      </c>
      <c r="K107" s="1" t="s">
        <v>27</v>
      </c>
      <c r="L107" s="1" t="s">
        <v>60</v>
      </c>
      <c r="M107" s="1" t="s">
        <v>87</v>
      </c>
      <c r="N107" s="1" t="s">
        <v>212</v>
      </c>
      <c r="O107" s="1" t="s">
        <v>27</v>
      </c>
      <c r="P107" s="1" t="s">
        <v>27</v>
      </c>
      <c r="Q107" s="1" t="s">
        <v>55</v>
      </c>
      <c r="R107" s="3" t="s">
        <v>450</v>
      </c>
    </row>
    <row r="108">
      <c r="A108" s="2" t="s">
        <v>451</v>
      </c>
      <c r="B108" s="2" t="s">
        <v>442</v>
      </c>
      <c r="C108" s="1" t="s">
        <v>40</v>
      </c>
      <c r="D108" s="1" t="s">
        <v>21</v>
      </c>
      <c r="E108" s="1" t="s">
        <v>452</v>
      </c>
      <c r="F108" s="1" t="s">
        <v>23</v>
      </c>
      <c r="G108" s="1" t="s">
        <v>59</v>
      </c>
      <c r="H108" s="1" t="s">
        <v>46</v>
      </c>
      <c r="I108" s="1" t="s">
        <v>81</v>
      </c>
      <c r="J108" s="1" t="s">
        <v>27</v>
      </c>
      <c r="K108" s="1" t="s">
        <v>55</v>
      </c>
      <c r="L108" s="1" t="s">
        <v>87</v>
      </c>
      <c r="M108" s="1" t="s">
        <v>111</v>
      </c>
      <c r="N108" s="1" t="s">
        <v>102</v>
      </c>
      <c r="O108" s="1" t="s">
        <v>27</v>
      </c>
      <c r="P108" s="1" t="s">
        <v>27</v>
      </c>
      <c r="Q108" s="1" t="s">
        <v>55</v>
      </c>
      <c r="R108" s="3" t="s">
        <v>453</v>
      </c>
    </row>
    <row r="109">
      <c r="A109" s="2" t="s">
        <v>454</v>
      </c>
      <c r="B109" s="2" t="s">
        <v>455</v>
      </c>
      <c r="C109" s="1" t="s">
        <v>34</v>
      </c>
      <c r="D109" s="1" t="s">
        <v>21</v>
      </c>
      <c r="E109" s="1" t="s">
        <v>456</v>
      </c>
      <c r="F109" s="1" t="s">
        <v>75</v>
      </c>
      <c r="G109" s="1" t="s">
        <v>59</v>
      </c>
      <c r="H109" s="1" t="s">
        <v>81</v>
      </c>
      <c r="I109" s="1" t="s">
        <v>27</v>
      </c>
      <c r="J109" s="1" t="s">
        <v>27</v>
      </c>
      <c r="K109" s="1" t="s">
        <v>55</v>
      </c>
      <c r="L109" s="1" t="s">
        <v>386</v>
      </c>
      <c r="M109" s="1" t="s">
        <v>457</v>
      </c>
      <c r="N109" s="1" t="s">
        <v>192</v>
      </c>
      <c r="O109" s="1" t="s">
        <v>27</v>
      </c>
      <c r="P109" s="1" t="s">
        <v>27</v>
      </c>
      <c r="Q109" s="1" t="s">
        <v>55</v>
      </c>
      <c r="R109" s="3" t="s">
        <v>458</v>
      </c>
    </row>
    <row r="110">
      <c r="A110" s="2" t="s">
        <v>459</v>
      </c>
      <c r="B110" s="2" t="s">
        <v>455</v>
      </c>
      <c r="C110" s="1" t="s">
        <v>95</v>
      </c>
      <c r="D110" s="1" t="s">
        <v>21</v>
      </c>
      <c r="E110" s="1" t="s">
        <v>460</v>
      </c>
      <c r="F110" s="1" t="s">
        <v>75</v>
      </c>
      <c r="G110" s="1" t="s">
        <v>81</v>
      </c>
      <c r="H110" s="1" t="s">
        <v>24</v>
      </c>
      <c r="I110" s="1" t="s">
        <v>27</v>
      </c>
      <c r="J110" s="1" t="s">
        <v>27</v>
      </c>
      <c r="K110" s="1" t="s">
        <v>27</v>
      </c>
      <c r="L110" s="1" t="s">
        <v>60</v>
      </c>
      <c r="M110" s="1" t="s">
        <v>28</v>
      </c>
      <c r="N110" s="1" t="s">
        <v>61</v>
      </c>
      <c r="O110" s="1" t="s">
        <v>27</v>
      </c>
      <c r="P110" s="1" t="s">
        <v>27</v>
      </c>
      <c r="Q110" s="1" t="s">
        <v>55</v>
      </c>
      <c r="R110" s="3" t="s">
        <v>461</v>
      </c>
    </row>
    <row r="111">
      <c r="A111" s="2" t="s">
        <v>462</v>
      </c>
      <c r="B111" s="2" t="s">
        <v>455</v>
      </c>
      <c r="C111" s="1" t="s">
        <v>463</v>
      </c>
      <c r="D111" s="1" t="s">
        <v>169</v>
      </c>
      <c r="E111" s="1" t="s">
        <v>464</v>
      </c>
      <c r="F111" s="1" t="s">
        <v>75</v>
      </c>
      <c r="G111" s="1" t="s">
        <v>26</v>
      </c>
      <c r="H111" s="1" t="s">
        <v>46</v>
      </c>
      <c r="I111" s="1" t="s">
        <v>27</v>
      </c>
      <c r="J111" s="1" t="s">
        <v>27</v>
      </c>
      <c r="K111" s="1" t="s">
        <v>27</v>
      </c>
      <c r="L111" s="1" t="s">
        <v>87</v>
      </c>
      <c r="M111" s="1" t="s">
        <v>318</v>
      </c>
      <c r="N111" s="1" t="s">
        <v>29</v>
      </c>
      <c r="O111" s="1" t="s">
        <v>27</v>
      </c>
      <c r="P111" s="1" t="s">
        <v>27</v>
      </c>
      <c r="Q111" s="1" t="s">
        <v>55</v>
      </c>
      <c r="R111" s="3" t="s">
        <v>465</v>
      </c>
    </row>
  </sheetData>
  <hyperlinks>
    <hyperlink r:id="rId1" ref="R2"/>
    <hyperlink r:id="rId2" ref="R3"/>
    <hyperlink r:id="rId3" ref="R4"/>
    <hyperlink r:id="rId4" ref="R5"/>
    <hyperlink r:id="rId5" ref="R6"/>
    <hyperlink r:id="rId6" ref="R7"/>
    <hyperlink r:id="rId7" ref="R8"/>
    <hyperlink r:id="rId8" ref="R9"/>
    <hyperlink r:id="rId9" ref="R10"/>
    <hyperlink r:id="rId10" ref="R11"/>
    <hyperlink r:id="rId11" ref="R12"/>
    <hyperlink r:id="rId12" ref="R13"/>
    <hyperlink r:id="rId13" ref="R14"/>
    <hyperlink r:id="rId14" ref="R15"/>
    <hyperlink r:id="rId15" ref="R16"/>
    <hyperlink r:id="rId16" ref="R17"/>
    <hyperlink r:id="rId17" ref="R18"/>
    <hyperlink r:id="rId18" ref="R19"/>
    <hyperlink r:id="rId19" ref="R20"/>
    <hyperlink r:id="rId20" ref="R21"/>
    <hyperlink r:id="rId21" ref="R22"/>
    <hyperlink r:id="rId22" ref="R23"/>
    <hyperlink r:id="rId23" ref="R24"/>
    <hyperlink r:id="rId24" ref="R25"/>
    <hyperlink r:id="rId25" ref="R26"/>
    <hyperlink r:id="rId26" ref="R27"/>
    <hyperlink r:id="rId27" ref="R28"/>
    <hyperlink r:id="rId28" ref="R29"/>
    <hyperlink r:id="rId29" ref="R30"/>
    <hyperlink r:id="rId30" ref="R31"/>
    <hyperlink r:id="rId31" ref="R32"/>
    <hyperlink r:id="rId32" ref="R33"/>
    <hyperlink r:id="rId33" ref="R34"/>
    <hyperlink r:id="rId34" ref="R35"/>
    <hyperlink r:id="rId35" ref="R36"/>
    <hyperlink r:id="rId36" ref="R37"/>
    <hyperlink r:id="rId37" ref="R38"/>
    <hyperlink r:id="rId38" ref="R39"/>
    <hyperlink r:id="rId39" ref="R40"/>
    <hyperlink r:id="rId40" ref="R41"/>
    <hyperlink r:id="rId41" ref="R42"/>
    <hyperlink r:id="rId42" ref="R43"/>
    <hyperlink r:id="rId43" ref="R44"/>
    <hyperlink r:id="rId44" ref="R45"/>
    <hyperlink r:id="rId45" ref="R46"/>
    <hyperlink r:id="rId46" ref="R47"/>
    <hyperlink r:id="rId47" ref="R48"/>
    <hyperlink r:id="rId48" ref="R49"/>
    <hyperlink r:id="rId49" ref="R50"/>
    <hyperlink r:id="rId50" ref="R51"/>
    <hyperlink r:id="rId51" ref="R52"/>
    <hyperlink r:id="rId52" ref="R53"/>
    <hyperlink r:id="rId53" ref="R54"/>
    <hyperlink r:id="rId54" ref="R55"/>
    <hyperlink r:id="rId55" ref="R56"/>
    <hyperlink r:id="rId56" ref="R57"/>
    <hyperlink r:id="rId57" ref="R58"/>
    <hyperlink r:id="rId58" ref="R59"/>
    <hyperlink r:id="rId59" ref="R60"/>
    <hyperlink r:id="rId60" ref="R61"/>
    <hyperlink r:id="rId61" ref="R62"/>
    <hyperlink r:id="rId62" ref="R63"/>
    <hyperlink r:id="rId63" ref="R64"/>
    <hyperlink r:id="rId64" ref="R65"/>
    <hyperlink r:id="rId65" ref="R66"/>
    <hyperlink r:id="rId66" ref="R67"/>
    <hyperlink r:id="rId67" ref="R68"/>
    <hyperlink r:id="rId68" ref="R69"/>
    <hyperlink r:id="rId69" ref="R70"/>
    <hyperlink r:id="rId70" ref="R71"/>
    <hyperlink r:id="rId71" ref="R72"/>
    <hyperlink r:id="rId72" ref="R73"/>
    <hyperlink r:id="rId73" ref="R74"/>
    <hyperlink r:id="rId74" ref="R75"/>
    <hyperlink r:id="rId75" ref="R76"/>
    <hyperlink r:id="rId76" ref="R77"/>
    <hyperlink r:id="rId77" ref="R78"/>
    <hyperlink r:id="rId78" ref="R79"/>
    <hyperlink r:id="rId79" ref="R80"/>
    <hyperlink r:id="rId80" ref="R81"/>
    <hyperlink r:id="rId81" ref="R82"/>
    <hyperlink r:id="rId82" ref="R83"/>
    <hyperlink r:id="rId83" ref="R84"/>
    <hyperlink r:id="rId84" ref="R85"/>
    <hyperlink r:id="rId85" ref="R86"/>
    <hyperlink r:id="rId86" ref="R87"/>
    <hyperlink r:id="rId87" ref="R88"/>
    <hyperlink r:id="rId88" ref="R89"/>
    <hyperlink r:id="rId89" ref="R90"/>
    <hyperlink r:id="rId90" ref="R91"/>
    <hyperlink r:id="rId91" ref="R92"/>
    <hyperlink r:id="rId92" ref="R93"/>
    <hyperlink r:id="rId93" ref="R94"/>
    <hyperlink r:id="rId94" ref="R95"/>
    <hyperlink r:id="rId95" ref="R96"/>
    <hyperlink r:id="rId96" ref="R97"/>
    <hyperlink r:id="rId97" ref="R98"/>
    <hyperlink r:id="rId98" ref="R99"/>
    <hyperlink r:id="rId99" ref="R100"/>
    <hyperlink r:id="rId100" ref="R101"/>
    <hyperlink r:id="rId101" ref="R102"/>
    <hyperlink r:id="rId102" ref="R103"/>
    <hyperlink r:id="rId103" ref="R104"/>
    <hyperlink r:id="rId104" ref="R105"/>
    <hyperlink r:id="rId105" ref="R106"/>
    <hyperlink r:id="rId106" ref="R107"/>
    <hyperlink r:id="rId107" ref="R108"/>
    <hyperlink r:id="rId108" ref="R109"/>
    <hyperlink r:id="rId109" ref="R110"/>
    <hyperlink r:id="rId110" ref="R111"/>
  </hyperlinks>
  <drawing r:id="rId11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466</v>
      </c>
      <c r="B1" s="5">
        <f>COUNTIF(Comandes_juliol!G:J,"Aleidis-violí")</f>
        <v>27</v>
      </c>
    </row>
    <row r="2">
      <c r="A2" s="1" t="s">
        <v>467</v>
      </c>
      <c r="B2" s="5">
        <f>COUNTIF(Comandes_juliol!G:J,"Àlex-flauta")</f>
        <v>27</v>
      </c>
    </row>
    <row r="3">
      <c r="A3" s="1" t="s">
        <v>468</v>
      </c>
      <c r="B3" s="1">
        <f>COUNTIF(Comandes_juliol!G:J,"Jordi-piano")</f>
        <v>26</v>
      </c>
    </row>
    <row r="4">
      <c r="A4" s="1" t="s">
        <v>469</v>
      </c>
      <c r="B4" s="1">
        <f>COUNTIF(Comandes_juliol!G:J,"Martí-cello/veu")</f>
        <v>23</v>
      </c>
    </row>
    <row r="5">
      <c r="A5" s="1" t="s">
        <v>470</v>
      </c>
      <c r="B5" s="5">
        <f>COUNTIF(Comandes_juliol!G:J,"Monika-piano")</f>
        <v>30</v>
      </c>
    </row>
    <row r="6">
      <c r="A6" s="1" t="s">
        <v>471</v>
      </c>
      <c r="B6" s="5">
        <f>COUNTIF(Comandes_juliol!G:J,"Montse-violí")</f>
        <v>22</v>
      </c>
    </row>
    <row r="7">
      <c r="A7" s="1" t="s">
        <v>472</v>
      </c>
      <c r="B7" s="5">
        <f>COUNTIF(Comandes_juliol!G:J,"Òscar-piano")</f>
        <v>25</v>
      </c>
    </row>
    <row r="8">
      <c r="A8" s="1" t="s">
        <v>473</v>
      </c>
      <c r="B8" s="5">
        <f>COUNTIF(Comandes_juliol!G:J,"Carme-flauta/veu")</f>
        <v>24</v>
      </c>
    </row>
    <row r="9">
      <c r="A9" s="1" t="s">
        <v>55</v>
      </c>
      <c r="B9" s="5">
        <f>COUNTIF(Comandes_juliol!K:K,"Francina")</f>
        <v>25</v>
      </c>
    </row>
    <row r="10">
      <c r="A10" s="1" t="s">
        <v>31</v>
      </c>
      <c r="B10" s="5">
        <f>COUNTIF(Comandes_juliol!K:K,"Rosa")</f>
        <v>22</v>
      </c>
    </row>
    <row r="11">
      <c r="A11" s="1" t="s">
        <v>474</v>
      </c>
      <c r="B11" s="1">
        <f>COUNTIF(Comandes_juliol!G:J,"Héctor-piano")</f>
        <v>0</v>
      </c>
    </row>
    <row r="60">
      <c r="B60" s="1"/>
    </row>
    <row r="63">
      <c r="B63" s="1"/>
    </row>
    <row r="68">
      <c r="B68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6" t="s">
        <v>468</v>
      </c>
      <c r="B1" s="7">
        <f>Recompte_juliol!B3*100/C5</f>
        <v>32.09876543</v>
      </c>
      <c r="C1" s="6"/>
    </row>
    <row r="2">
      <c r="A2" s="6" t="s">
        <v>470</v>
      </c>
      <c r="B2" s="7">
        <f>Recompte_juliol!B5*100/C5</f>
        <v>37.03703704</v>
      </c>
      <c r="C2" s="6"/>
    </row>
    <row r="3">
      <c r="A3" s="6" t="s">
        <v>472</v>
      </c>
      <c r="B3" s="7">
        <f>Recompte_juliol!B7*100/C5</f>
        <v>30.86419753</v>
      </c>
      <c r="C3" s="6"/>
    </row>
    <row r="4" hidden="1">
      <c r="A4" s="6"/>
      <c r="B4" s="6"/>
      <c r="C4" s="8" t="s">
        <v>475</v>
      </c>
    </row>
    <row r="5" hidden="1">
      <c r="A5" s="6"/>
      <c r="B5" s="6"/>
      <c r="C5" s="7">
        <f>SUM(Recompte_juliol!B3,Recompte_juliol!B5,Recompte_juliol!B7)</f>
        <v>81</v>
      </c>
    </row>
  </sheetData>
  <drawing r:id="rId1"/>
</worksheet>
</file>