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Juny" sheetId="1" r:id="rId4"/>
    <sheet state="visible" name="Recompte_serveis" sheetId="2" r:id="rId5"/>
    <sheet state="visible" name="Percentatge Pianistes" sheetId="3" r:id="rId6"/>
  </sheets>
  <definedNames/>
  <calcPr/>
</workbook>
</file>

<file path=xl/sharedStrings.xml><?xml version="1.0" encoding="utf-8"?>
<sst xmlns="http://schemas.openxmlformats.org/spreadsheetml/2006/main" count="1158" uniqueCount="325">
  <si>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</si>
  <si>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</si>
  <si>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</si>
  <si>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</si>
  <si>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</si>
  <si>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</si>
  <si>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</si>
  <si>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</si>
  <si>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</si>
  <si>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</si>
  <si>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</si>
  <si>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</si>
  <si>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</si>
  <si>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</si>
  <si>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</si>
  <si>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</si>
  <si>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</si>
  <si>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</si>
  <si>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/>
  </si>
  <si>
    <t>E66337</t>
  </si>
  <si>
    <t>Tanatori de Sabadell</t>
  </si>
  <si>
    <t>JUAN ORTEGA BARES</t>
  </si>
  <si>
    <t>trio</t>
  </si>
  <si>
    <t>Monika-piano</t>
  </si>
  <si>
    <t>Martí-cello/veu</t>
  </si>
  <si>
    <t>Montse-violí</t>
  </si>
  <si>
    <t>9-Clar de lluna</t>
  </si>
  <si>
    <t>1-Adagio-Albinoni</t>
  </si>
  <si>
    <t>7-Cànon</t>
  </si>
  <si>
    <t>Francina</t>
  </si>
  <si>
    <t>E66338</t>
  </si>
  <si>
    <t>TERESA LLADÓS CASTELLET</t>
  </si>
  <si>
    <t>laica</t>
  </si>
  <si>
    <t>E66332</t>
  </si>
  <si>
    <t>PEDRO TOMAS GARCIA RAMIREZ</t>
  </si>
  <si>
    <t>E66335</t>
  </si>
  <si>
    <t>TOMAS PARCERISA TARRAGÓ</t>
  </si>
  <si>
    <t>duo</t>
  </si>
  <si>
    <t>Òscar-piano</t>
  </si>
  <si>
    <t>5-Ave Maria-Schubert</t>
  </si>
  <si>
    <t>43-L'hora dels adeus</t>
  </si>
  <si>
    <t>47-Virolai</t>
  </si>
  <si>
    <t>E66341</t>
  </si>
  <si>
    <t>ANA ORTIZ SOLA</t>
  </si>
  <si>
    <t>Rosa</t>
  </si>
  <si>
    <t>E66342</t>
  </si>
  <si>
    <t>ELVIRA DOLCET HORTA</t>
  </si>
  <si>
    <t>duet</t>
  </si>
  <si>
    <t>Jordi-piano</t>
  </si>
  <si>
    <t>Àlex-flauta</t>
  </si>
  <si>
    <t>48-El cant dels ocells</t>
  </si>
  <si>
    <t>46-La vall del riu vermell</t>
  </si>
  <si>
    <t>E66347</t>
  </si>
  <si>
    <t>DOLORES RUIZ MUÑOZ</t>
  </si>
  <si>
    <t>93-The sound of silence</t>
  </si>
  <si>
    <t>E66349</t>
  </si>
  <si>
    <t>ULPIANO PORRAS GONZÁLEZ</t>
  </si>
  <si>
    <t>Aleidis-violí</t>
  </si>
  <si>
    <t>E66350</t>
  </si>
  <si>
    <t>Esglèsia Sta. Maria de Caldes</t>
  </si>
  <si>
    <t>FRANCISCO FELIX PIQUER DIEZ</t>
  </si>
  <si>
    <t>E66354</t>
  </si>
  <si>
    <t>JOSE ANTONIO DEL RIO NIEVA</t>
  </si>
  <si>
    <t>duet+laica</t>
  </si>
  <si>
    <t>79-Toda una vida</t>
  </si>
  <si>
    <t>E66356</t>
  </si>
  <si>
    <t>ANTONIO MEDINA GONZÁLEZ</t>
  </si>
  <si>
    <t>E66361</t>
  </si>
  <si>
    <t>RUBEN BADIA MAYOR</t>
  </si>
  <si>
    <t>96-Tears in heaven</t>
  </si>
  <si>
    <t>E66362</t>
  </si>
  <si>
    <t>ISIDORA CLEMENTE MARTÍNEZ</t>
  </si>
  <si>
    <t>E66368</t>
  </si>
  <si>
    <t>MARIA VÁZQUEZ GARCÍA</t>
  </si>
  <si>
    <t>E66375</t>
  </si>
  <si>
    <t>Tanatori de Castellar</t>
  </si>
  <si>
    <t>MICAELA BONO BONNO</t>
  </si>
  <si>
    <t>E66314</t>
  </si>
  <si>
    <t>Esglèsia Sant Vicenç-Sabadell</t>
  </si>
  <si>
    <t>CONCEPCION AGUILERA MARÍN</t>
  </si>
  <si>
    <t>11-Concert d'Aranjuez</t>
  </si>
  <si>
    <t>E66379</t>
  </si>
  <si>
    <t>Esglèsia Sant Jaume Apòstol</t>
  </si>
  <si>
    <t>ANTONIA CALDERON CANO</t>
  </si>
  <si>
    <t>4-Ave Maria-Gounod</t>
  </si>
  <si>
    <t>E66377</t>
  </si>
  <si>
    <t>PEDRO SANCHEZ ALEMANY</t>
  </si>
  <si>
    <t>60-The last of the Mohicans</t>
  </si>
  <si>
    <t>14-Intermezzo (caballeria rusticana)</t>
  </si>
  <si>
    <t>29-Con te partirò</t>
  </si>
  <si>
    <t>E66381</t>
  </si>
  <si>
    <t>SERGIO MONTSERRAT PENALVA</t>
  </si>
  <si>
    <t>trio+laica</t>
  </si>
  <si>
    <t>16-Meditació de Thaïs</t>
  </si>
  <si>
    <t>19-Per a Elisa</t>
  </si>
  <si>
    <t>E66351</t>
  </si>
  <si>
    <t>JHONNY RINCON LEVIN</t>
  </si>
  <si>
    <t>E66378</t>
  </si>
  <si>
    <t>MANEL MANRIQUE LÓPEZ</t>
  </si>
  <si>
    <t>54-La Santa Espina</t>
  </si>
  <si>
    <t>E66397</t>
  </si>
  <si>
    <t>JUAN MANUEL RUEDA MOLERO</t>
  </si>
  <si>
    <t>74-Mi héroe</t>
  </si>
  <si>
    <t>78-Solamente tu</t>
  </si>
  <si>
    <t>44-Salve Rociera</t>
  </si>
  <si>
    <t>E66404</t>
  </si>
  <si>
    <t>JOSEFA VILA DALMASES</t>
  </si>
  <si>
    <t>40-Himne de N.S. de la Salut</t>
  </si>
  <si>
    <t>15-Lacrimosa</t>
  </si>
  <si>
    <t>E66405</t>
  </si>
  <si>
    <t>MATILDE VALLET LOPEZ</t>
  </si>
  <si>
    <t>E66418</t>
  </si>
  <si>
    <t>PILAR PANTEÓN TOLEDANO</t>
  </si>
  <si>
    <t>E66417</t>
  </si>
  <si>
    <t>JOSÉ DEL TORO FERNÁNDEZ</t>
  </si>
  <si>
    <t>E66421</t>
  </si>
  <si>
    <t>EUSEBIO HERNÁNDEZ SÁNCHEZ</t>
  </si>
  <si>
    <t>13-Hivern (Les 4 estacions)</t>
  </si>
  <si>
    <t>E66420</t>
  </si>
  <si>
    <t>JOSÉ ROMERO GALVÁN</t>
  </si>
  <si>
    <t>87-Imagine</t>
  </si>
  <si>
    <t>E66426</t>
  </si>
  <si>
    <t>JESÚS ROSILLO GALLARDO</t>
  </si>
  <si>
    <t>E66432</t>
  </si>
  <si>
    <t>CARMEN MARTÍNEZ DIAZ</t>
  </si>
  <si>
    <t>E66441</t>
  </si>
  <si>
    <t>JOSEFA REDONDO SAURA</t>
  </si>
  <si>
    <t>E66434</t>
  </si>
  <si>
    <t>MERCEDES MASJUAN BRACONS</t>
  </si>
  <si>
    <t>E66443</t>
  </si>
  <si>
    <t>PIEDAD MIRALLES MARTÍNEZ</t>
  </si>
  <si>
    <t>E66445</t>
  </si>
  <si>
    <t>PEDRO VALERI FUSTÉ</t>
  </si>
  <si>
    <t>E66358</t>
  </si>
  <si>
    <t>JOSE SIERRA VILLA</t>
  </si>
  <si>
    <t>E66406</t>
  </si>
  <si>
    <t>MIQUEL FERRER PÉREZ</t>
  </si>
  <si>
    <t>32-O mio babbino caro</t>
  </si>
  <si>
    <t>E66448</t>
  </si>
  <si>
    <t>ROCIO AGUIRRE OSORIO</t>
  </si>
  <si>
    <t>66455</t>
  </si>
  <si>
    <t>2020-06-14</t>
  </si>
  <si>
    <t>11.30</t>
  </si>
  <si>
    <t>ANA TRABALÓN VILCHES</t>
  </si>
  <si>
    <t>https://euphonia.es/wp-content/uploads/cf7gs/2020/06/1592144927-66455-ana.pdf</t>
  </si>
  <si>
    <t>66471</t>
  </si>
  <si>
    <t>2020-06-15</t>
  </si>
  <si>
    <t>17.15</t>
  </si>
  <si>
    <t>ANTONIO ORIHUELA PALLAROLS</t>
  </si>
  <si>
    <t>https://euphonia.es/wp-content/uploads/cf7gs/2020/06/1592145222-66471-antonio.pdf</t>
  </si>
  <si>
    <t>66468</t>
  </si>
  <si>
    <t>10.45</t>
  </si>
  <si>
    <t>ALBERTO HERNÁNDEZ SÁNCHEZ</t>
  </si>
  <si>
    <t>https://euphonia.es/wp-content/uploads/cf7gs/2020/06/1592145298-66468-alberto.pdf</t>
  </si>
  <si>
    <t>66415</t>
  </si>
  <si>
    <t>18.00</t>
  </si>
  <si>
    <t>ROLANDO FABREGAT BRIÓ</t>
  </si>
  <si>
    <t>https://euphonia.es/wp-content/uploads/cf7gs/2020/06/1592145477-66415-rolando.pdf</t>
  </si>
  <si>
    <t>66478</t>
  </si>
  <si>
    <t>2020-06-16</t>
  </si>
  <si>
    <t>REMEI JANÉ PALAU</t>
  </si>
  <si>
    <t>https://euphonia.es/wp-content/uploads/cf7gs/2020/06/1592255778-66478-remedios.pdf</t>
  </si>
  <si>
    <t>66477</t>
  </si>
  <si>
    <t>12.15</t>
  </si>
  <si>
    <t>FRANCISCA MARTINEZ GONZALEZ</t>
  </si>
  <si>
    <t>https://euphonia.es/wp-content/uploads/cf7gs/2020/06/1592256005-66477-francisca.pdf</t>
  </si>
  <si>
    <t>66490</t>
  </si>
  <si>
    <t>2020-06-17</t>
  </si>
  <si>
    <t>9.15</t>
  </si>
  <si>
    <t>Benita Julia Lozano Sanz</t>
  </si>
  <si>
    <t>35-Asturias,patria querida</t>
  </si>
  <si>
    <t>72-Libre</t>
  </si>
  <si>
    <t>80-Un beso y una flor</t>
  </si>
  <si>
    <t>https://euphonia.es/wp-content/uploads/cf7gs/2020/06/1592313641-E66490.pdf</t>
  </si>
  <si>
    <t>66493</t>
  </si>
  <si>
    <t>10.00</t>
  </si>
  <si>
    <t>Remedios Sánchez González</t>
  </si>
  <si>
    <t>https://euphonia.es/wp-content/uploads/cf7gs/2020/06/1592313877-E66493.pdf</t>
  </si>
  <si>
    <t>66496</t>
  </si>
  <si>
    <t>Juan Antonio Luque Porras</t>
  </si>
  <si>
    <t>61-La vida es bella</t>
  </si>
  <si>
    <t>https://euphonia.es/wp-content/uploads/cf7gs/2020/06/1592314281-E66496.pdf</t>
  </si>
  <si>
    <t>66494</t>
  </si>
  <si>
    <t>15.45</t>
  </si>
  <si>
    <t>José Sánchez Vega</t>
  </si>
  <si>
    <t>https://euphonia.es/wp-content/uploads/cf7gs/2020/06/1592314660-E66494.pdf</t>
  </si>
  <si>
    <t>66495</t>
  </si>
  <si>
    <t>16.30</t>
  </si>
  <si>
    <t>Nicolas Ansio Rider</t>
  </si>
  <si>
    <t>86-Hallellujah</t>
  </si>
  <si>
    <t>https://euphonia.es/wp-content/uploads/cf7gs/2020/06/1592314809-E66495.pdf</t>
  </si>
  <si>
    <t>66498</t>
  </si>
  <si>
    <t>2020-06-18</t>
  </si>
  <si>
    <t>Alfonso González Desquens</t>
  </si>
  <si>
    <t>https://euphonia.es/wp-content/uploads/cf7gs/2020/06/1592390262-E66498.pdf</t>
  </si>
  <si>
    <t>66507</t>
  </si>
  <si>
    <t>9.30</t>
  </si>
  <si>
    <t>Teresa Caravaca Palma</t>
  </si>
  <si>
    <t>https://euphonia.es/wp-content/uploads/cf7gs/2020/06/1592390424-E66507.pdf</t>
  </si>
  <si>
    <t>66511</t>
  </si>
  <si>
    <t>Remedios González Garcinuño</t>
  </si>
  <si>
    <t>https://euphonia.es/wp-content/uploads/cf7gs/2020/06/1592390602-E66511.pdf</t>
  </si>
  <si>
    <t>66514</t>
  </si>
  <si>
    <t>15.00</t>
  </si>
  <si>
    <t>Celestina Escobar Rubio</t>
  </si>
  <si>
    <t>https://euphonia.es/wp-content/uploads/cf7gs/2020/06/1592398710-E66514.pdf</t>
  </si>
  <si>
    <t>66506</t>
  </si>
  <si>
    <t>Juan José Cobos Ochoa</t>
  </si>
  <si>
    <t>https://euphonia.es/wp-content/uploads/cf7gs/2020/06/1592409912-E66506.pdf</t>
  </si>
  <si>
    <t>66517</t>
  </si>
  <si>
    <t>2020-06-19</t>
  </si>
  <si>
    <t>Maria Pérez Sánchez</t>
  </si>
  <si>
    <t>Carme-flauta/veu</t>
  </si>
  <si>
    <t>https://euphonia.es/wp-content/uploads/cf7gs/2020/06/1592496057-E66517.pdf</t>
  </si>
  <si>
    <t>66518</t>
  </si>
  <si>
    <t>11.00</t>
  </si>
  <si>
    <t>Esglèsia de Sant Esteve-Castellar</t>
  </si>
  <si>
    <t>Flora Miralles Mas</t>
  </si>
  <si>
    <t>https://euphonia.es/wp-content/uploads/cf7gs/2020/06/1592496205-E66518.pdf</t>
  </si>
  <si>
    <t>66536</t>
  </si>
  <si>
    <t>2020-06-20</t>
  </si>
  <si>
    <t>JOSE MARTINEZ MARTINEZ</t>
  </si>
  <si>
    <t>https://euphonia.es/wp-content/uploads/cf7gs/2020/06/1592577502-66536-jose.pdf</t>
  </si>
  <si>
    <t>66537</t>
  </si>
  <si>
    <t>JOSE NUÑEZ HOLGADO</t>
  </si>
  <si>
    <t>https://euphonia.es/wp-content/uploads/cf7gs/2020/06/1592577602-66537.pdf</t>
  </si>
  <si>
    <t>66542</t>
  </si>
  <si>
    <t>13.00</t>
  </si>
  <si>
    <t>PILAR VILA SOLE</t>
  </si>
  <si>
    <t>https://euphonia.es/wp-content/uploads/cf7gs/2020/06/1592577736-66542-PILAR.pdf</t>
  </si>
  <si>
    <t>66547</t>
  </si>
  <si>
    <t>2020-06-21</t>
  </si>
  <si>
    <t>Juan Garcia González</t>
  </si>
  <si>
    <t>laica+duet</t>
  </si>
  <si>
    <t>41-Himno de Andalucía</t>
  </si>
  <si>
    <t>75-Paraules d'amor</t>
  </si>
  <si>
    <t>https://euphonia.es/wp-content/uploads/cf7gs/2020/06/1592670570-E66547.pdf</t>
  </si>
  <si>
    <t>66548</t>
  </si>
  <si>
    <t>2020-06-22</t>
  </si>
  <si>
    <t>Antonio Guerrero Tapia</t>
  </si>
  <si>
    <t>laica+trio</t>
  </si>
  <si>
    <t>81-La vida sigue igual</t>
  </si>
  <si>
    <t>El Rey</t>
  </si>
  <si>
    <t>https://euphonia.es/wp-content/uploads/cf7gs/2020/06/1592739951-E66548.pdf</t>
  </si>
  <si>
    <t>66551</t>
  </si>
  <si>
    <t>Felix Leon Jordan</t>
  </si>
  <si>
    <t>https://euphonia.es/wp-content/uploads/cf7gs/2020/06/1592740077-E66551.pdf</t>
  </si>
  <si>
    <t>66550</t>
  </si>
  <si>
    <t>Juan Colmenero Chamorro</t>
  </si>
  <si>
    <t>https://euphonia.es/wp-content/uploads/cf7gs/2020/06/1592740204-E66550.pdf</t>
  </si>
  <si>
    <t>66512</t>
  </si>
  <si>
    <t>Maria Llimós Malats</t>
  </si>
  <si>
    <t>https://euphonia.es/wp-content/uploads/cf7gs/2020/06/1592740382-E66512.pdf</t>
  </si>
  <si>
    <t>66557</t>
  </si>
  <si>
    <t>2020-06-23</t>
  </si>
  <si>
    <t>8.30</t>
  </si>
  <si>
    <t>JOAN RABELLAT CALVET</t>
  </si>
  <si>
    <t>https://euphonia.es/wp-content/uploads/cf7gs/2020/06/1592852909-66557-joan-rabellat-calvet.pdf</t>
  </si>
  <si>
    <t>66563</t>
  </si>
  <si>
    <t>Juan fernández García</t>
  </si>
  <si>
    <t>https://euphonia.es/wp-content/uploads/cf7gs/2020/06/1592909066-E66563.pdf</t>
  </si>
  <si>
    <t>66568</t>
  </si>
  <si>
    <t>JORGE ESPRIU HEREU</t>
  </si>
  <si>
    <t>https://euphonia.es/wp-content/uploads/cf7gs/2020/06/1592909760-E66568.pdf</t>
  </si>
  <si>
    <t>66570</t>
  </si>
  <si>
    <t>2020-06-24</t>
  </si>
  <si>
    <t>JUAN ELVIRA HERNÁNDEZ</t>
  </si>
  <si>
    <t>https://euphonia.es/wp-content/uploads/cf7gs/2020/06/1592919407-E66570.pdf</t>
  </si>
  <si>
    <t>66580</t>
  </si>
  <si>
    <t>2020-06-25</t>
  </si>
  <si>
    <t>Fernanda Rey Eslava</t>
  </si>
  <si>
    <t>77-El reloj</t>
  </si>
  <si>
    <t>https://euphonia.es/wp-content/uploads/cf7gs/2020/06/1593006662-E66580.pdf</t>
  </si>
  <si>
    <t>66587</t>
  </si>
  <si>
    <t>2020-06-26</t>
  </si>
  <si>
    <t>MARINA POLO SERRANO</t>
  </si>
  <si>
    <t>https://euphonia.es/wp-content/uploads/cf7gs/2020/06/1593084652-E66587.pdf</t>
  </si>
  <si>
    <t>66590</t>
  </si>
  <si>
    <t>10.30</t>
  </si>
  <si>
    <t>MONTSERRAT COLL PASCUAL</t>
  </si>
  <si>
    <t>69-Cançó de matinada</t>
  </si>
  <si>
    <t>78-Solamente tú</t>
  </si>
  <si>
    <t>https://euphonia.es/wp-content/uploads/cf7gs/2020/06/1593084839-E66590.pdf</t>
  </si>
  <si>
    <t>66588</t>
  </si>
  <si>
    <t>12.00</t>
  </si>
  <si>
    <t>JOSÉ BLASCO PEÑA</t>
  </si>
  <si>
    <t>50-L'emigrant</t>
  </si>
  <si>
    <t>https://euphonia.es/wp-content/uploads/cf7gs/2020/06/1593085011-E66588.pdf</t>
  </si>
  <si>
    <t>66594</t>
  </si>
  <si>
    <t>Elena Arias Castro</t>
  </si>
  <si>
    <t>https://euphonia.es/wp-content/uploads/cf7gs/2020/06/1593104443-E66594.pdf</t>
  </si>
  <si>
    <t>66600</t>
  </si>
  <si>
    <t>2020-06-27</t>
  </si>
  <si>
    <t>LLUIS GENERÓ DOMÈNECH</t>
  </si>
  <si>
    <t>https://euphonia.es/wp-content/uploads/cf7gs/2020/06/1593286584-66600-lluis.pdf</t>
  </si>
  <si>
    <t>66605</t>
  </si>
  <si>
    <t>2020-06-28</t>
  </si>
  <si>
    <t>JUAN TORTOSA PUERTAS</t>
  </si>
  <si>
    <t>https://euphonia.es/wp-content/uploads/cf7gs/2020/06/1593286939-66605-juan.pdf</t>
  </si>
  <si>
    <t>66611</t>
  </si>
  <si>
    <t>JUANA ROS TRONCHO</t>
  </si>
  <si>
    <t>https://euphonia.es/wp-content/uploads/cf7gs/2020/06/1593287109-66611-joana.pdf</t>
  </si>
  <si>
    <t>66609</t>
  </si>
  <si>
    <t>SILVINO RUBIO GUTIERREZ</t>
  </si>
  <si>
    <t>https://euphonia.es/wp-content/uploads/cf7gs/2020/06/1593287363-66609-silvino.pdf</t>
  </si>
  <si>
    <t>66619</t>
  </si>
  <si>
    <t>2020-06-29</t>
  </si>
  <si>
    <t>TOMÁS FRANCISCO LINARES MORENO</t>
  </si>
  <si>
    <t>https://euphonia.es/wp-content/uploads/cf7gs/2020/06/1593440343-66619-tomas.pdf</t>
  </si>
  <si>
    <t>66627</t>
  </si>
  <si>
    <t>2020-06-30</t>
  </si>
  <si>
    <t>JOSE CAÑUELO RUIZ</t>
  </si>
  <si>
    <t>https://euphonia.es/wp-content/uploads/cf7gs/2020/06/1593440746-66627-jose.pdf</t>
  </si>
  <si>
    <t>66628</t>
  </si>
  <si>
    <t>RUFINO CADENA GARCÍA</t>
  </si>
  <si>
    <t>https://euphonia.es/wp-content/uploads/cf7gs/2020/06/1593514849-66628-rufino.pdf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</si>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</sst>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4">
    <font>
      <sz val="10.0"/>
      <color rgb="FF000000"/>
      <name val="Arial"/>
    </font>
    <font>
      <color theme="1"/>
      <name val="Arial"/>
    </font>
    <font>
      <u/>
      <color rgb="FF0000FF"/>
    </font>
    <font>
      <color theme="1"/>
      <name val="Roboto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1" numFmtId="164" xfId="0" applyAlignment="1" applyFont="1" applyNumberFormat="1">
      <alignment horizontal="center" readingOrder="0"/>
    </xf>
    <xf borderId="0" fillId="0" fontId="1" numFmtId="21" xfId="0" applyAlignment="1" applyFont="1" applyNumberFormat="1">
      <alignment horizontal="center" readingOrder="0"/>
    </xf>
    <xf quotePrefix="1"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1" numFmtId="20" xfId="0" applyAlignment="1" applyFont="1" applyNumberFormat="1">
      <alignment horizontal="center" readingOrder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06/1593440343-66619-tomas.pdf" TargetMode="External"/><Relationship Id="rId20" Type="http://schemas.openxmlformats.org/officeDocument/2006/relationships/hyperlink" Target="https://euphonia.es/wp-content/uploads/cf7gs/2020/06/1592577602-66537.pdf" TargetMode="External"/><Relationship Id="rId42" Type="http://schemas.openxmlformats.org/officeDocument/2006/relationships/hyperlink" Target="https://euphonia.es/wp-content/uploads/cf7gs/2020/06/1593514849-66628-rufino.pdf" TargetMode="External"/><Relationship Id="rId41" Type="http://schemas.openxmlformats.org/officeDocument/2006/relationships/hyperlink" Target="https://euphonia.es/wp-content/uploads/cf7gs/2020/06/1593440746-66627-jose.pdf" TargetMode="External"/><Relationship Id="rId22" Type="http://schemas.openxmlformats.org/officeDocument/2006/relationships/hyperlink" Target="https://euphonia.es/wp-content/uploads/cf7gs/2020/06/1592670570-E66547.pdf" TargetMode="External"/><Relationship Id="rId21" Type="http://schemas.openxmlformats.org/officeDocument/2006/relationships/hyperlink" Target="https://euphonia.es/wp-content/uploads/cf7gs/2020/06/1592577736-66542-PILAR.pdf" TargetMode="External"/><Relationship Id="rId43" Type="http://schemas.openxmlformats.org/officeDocument/2006/relationships/drawing" Target="../drawings/drawing1.xml"/><Relationship Id="rId24" Type="http://schemas.openxmlformats.org/officeDocument/2006/relationships/hyperlink" Target="https://euphonia.es/wp-content/uploads/cf7gs/2020/06/1592740077-E66551.pdf" TargetMode="External"/><Relationship Id="rId23" Type="http://schemas.openxmlformats.org/officeDocument/2006/relationships/hyperlink" Target="https://euphonia.es/wp-content/uploads/cf7gs/2020/06/1592739951-E66548.pdf" TargetMode="External"/><Relationship Id="rId1" Type="http://schemas.openxmlformats.org/officeDocument/2006/relationships/hyperlink" Target="https://euphonia.es/wp-content/uploads/cf7gs/2020/06/1592144927-66455-ana.pdf" TargetMode="External"/><Relationship Id="rId2" Type="http://schemas.openxmlformats.org/officeDocument/2006/relationships/hyperlink" Target="https://euphonia.es/wp-content/uploads/cf7gs/2020/06/1592145222-66471-antonio.pdf" TargetMode="External"/><Relationship Id="rId3" Type="http://schemas.openxmlformats.org/officeDocument/2006/relationships/hyperlink" Target="https://euphonia.es/wp-content/uploads/cf7gs/2020/06/1592145298-66468-alberto.pdf" TargetMode="External"/><Relationship Id="rId4" Type="http://schemas.openxmlformats.org/officeDocument/2006/relationships/hyperlink" Target="https://euphonia.es/wp-content/uploads/cf7gs/2020/06/1592145477-66415-rolando.pdf" TargetMode="External"/><Relationship Id="rId9" Type="http://schemas.openxmlformats.org/officeDocument/2006/relationships/hyperlink" Target="https://euphonia.es/wp-content/uploads/cf7gs/2020/06/1592314281-E66496.pdf" TargetMode="External"/><Relationship Id="rId26" Type="http://schemas.openxmlformats.org/officeDocument/2006/relationships/hyperlink" Target="https://euphonia.es/wp-content/uploads/cf7gs/2020/06/1592740382-E66512.pdf" TargetMode="External"/><Relationship Id="rId25" Type="http://schemas.openxmlformats.org/officeDocument/2006/relationships/hyperlink" Target="https://euphonia.es/wp-content/uploads/cf7gs/2020/06/1592740204-E66550.pdf" TargetMode="External"/><Relationship Id="rId28" Type="http://schemas.openxmlformats.org/officeDocument/2006/relationships/hyperlink" Target="https://euphonia.es/wp-content/uploads/cf7gs/2020/06/1592909066-E66563.pdf" TargetMode="External"/><Relationship Id="rId27" Type="http://schemas.openxmlformats.org/officeDocument/2006/relationships/hyperlink" Target="https://euphonia.es/wp-content/uploads/cf7gs/2020/06/1592852909-66557-joan-rabellat-calvet.pdf" TargetMode="External"/><Relationship Id="rId5" Type="http://schemas.openxmlformats.org/officeDocument/2006/relationships/hyperlink" Target="https://euphonia.es/wp-content/uploads/cf7gs/2020/06/1592255778-66478-remedios.pdf" TargetMode="External"/><Relationship Id="rId6" Type="http://schemas.openxmlformats.org/officeDocument/2006/relationships/hyperlink" Target="https://euphonia.es/wp-content/uploads/cf7gs/2020/06/1592256005-66477-francisca.pdf" TargetMode="External"/><Relationship Id="rId29" Type="http://schemas.openxmlformats.org/officeDocument/2006/relationships/hyperlink" Target="https://euphonia.es/wp-content/uploads/cf7gs/2020/06/1592909760-E66568.pdf" TargetMode="External"/><Relationship Id="rId7" Type="http://schemas.openxmlformats.org/officeDocument/2006/relationships/hyperlink" Target="https://euphonia.es/wp-content/uploads/cf7gs/2020/06/1592313641-E66490.pdf" TargetMode="External"/><Relationship Id="rId8" Type="http://schemas.openxmlformats.org/officeDocument/2006/relationships/hyperlink" Target="https://euphonia.es/wp-content/uploads/cf7gs/2020/06/1592313877-E66493.pdf" TargetMode="External"/><Relationship Id="rId31" Type="http://schemas.openxmlformats.org/officeDocument/2006/relationships/hyperlink" Target="https://euphonia.es/wp-content/uploads/cf7gs/2020/06/1593006662-E66580.pdf" TargetMode="External"/><Relationship Id="rId30" Type="http://schemas.openxmlformats.org/officeDocument/2006/relationships/hyperlink" Target="https://euphonia.es/wp-content/uploads/cf7gs/2020/06/1592919407-E66570.pdf" TargetMode="External"/><Relationship Id="rId11" Type="http://schemas.openxmlformats.org/officeDocument/2006/relationships/hyperlink" Target="https://euphonia.es/wp-content/uploads/cf7gs/2020/06/1592314809-E66495.pdf" TargetMode="External"/><Relationship Id="rId33" Type="http://schemas.openxmlformats.org/officeDocument/2006/relationships/hyperlink" Target="https://euphonia.es/wp-content/uploads/cf7gs/2020/06/1593084839-E66590.pdf" TargetMode="External"/><Relationship Id="rId10" Type="http://schemas.openxmlformats.org/officeDocument/2006/relationships/hyperlink" Target="https://euphonia.es/wp-content/uploads/cf7gs/2020/06/1592314660-E66494.pdf" TargetMode="External"/><Relationship Id="rId32" Type="http://schemas.openxmlformats.org/officeDocument/2006/relationships/hyperlink" Target="https://euphonia.es/wp-content/uploads/cf7gs/2020/06/1593084652-E66587.pdf" TargetMode="External"/><Relationship Id="rId13" Type="http://schemas.openxmlformats.org/officeDocument/2006/relationships/hyperlink" Target="https://euphonia.es/wp-content/uploads/cf7gs/2020/06/1592390424-E66507.pdf" TargetMode="External"/><Relationship Id="rId35" Type="http://schemas.openxmlformats.org/officeDocument/2006/relationships/hyperlink" Target="https://euphonia.es/wp-content/uploads/cf7gs/2020/06/1593104443-E66594.pdf" TargetMode="External"/><Relationship Id="rId12" Type="http://schemas.openxmlformats.org/officeDocument/2006/relationships/hyperlink" Target="https://euphonia.es/wp-content/uploads/cf7gs/2020/06/1592390262-E66498.pdf" TargetMode="External"/><Relationship Id="rId34" Type="http://schemas.openxmlformats.org/officeDocument/2006/relationships/hyperlink" Target="https://euphonia.es/wp-content/uploads/cf7gs/2020/06/1593085011-E66588.pdf" TargetMode="External"/><Relationship Id="rId15" Type="http://schemas.openxmlformats.org/officeDocument/2006/relationships/hyperlink" Target="https://euphonia.es/wp-content/uploads/cf7gs/2020/06/1592398710-E66514.pdf" TargetMode="External"/><Relationship Id="rId37" Type="http://schemas.openxmlformats.org/officeDocument/2006/relationships/hyperlink" Target="https://euphonia.es/wp-content/uploads/cf7gs/2020/06/1593286939-66605-juan.pdf" TargetMode="External"/><Relationship Id="rId14" Type="http://schemas.openxmlformats.org/officeDocument/2006/relationships/hyperlink" Target="https://euphonia.es/wp-content/uploads/cf7gs/2020/06/1592390602-E66511.pdf" TargetMode="External"/><Relationship Id="rId36" Type="http://schemas.openxmlformats.org/officeDocument/2006/relationships/hyperlink" Target="https://euphonia.es/wp-content/uploads/cf7gs/2020/06/1593286584-66600-lluis.pdf" TargetMode="External"/><Relationship Id="rId17" Type="http://schemas.openxmlformats.org/officeDocument/2006/relationships/hyperlink" Target="https://euphonia.es/wp-content/uploads/cf7gs/2020/06/1592496057-E66517.pdf" TargetMode="External"/><Relationship Id="rId39" Type="http://schemas.openxmlformats.org/officeDocument/2006/relationships/hyperlink" Target="https://euphonia.es/wp-content/uploads/cf7gs/2020/06/1593287363-66609-silvino.pdf" TargetMode="External"/><Relationship Id="rId16" Type="http://schemas.openxmlformats.org/officeDocument/2006/relationships/hyperlink" Target="https://euphonia.es/wp-content/uploads/cf7gs/2020/06/1592409912-E66506.pdf" TargetMode="External"/><Relationship Id="rId38" Type="http://schemas.openxmlformats.org/officeDocument/2006/relationships/hyperlink" Target="https://euphonia.es/wp-content/uploads/cf7gs/2020/06/1593287109-66611-joana.pdf" TargetMode="External"/><Relationship Id="rId19" Type="http://schemas.openxmlformats.org/officeDocument/2006/relationships/hyperlink" Target="https://euphonia.es/wp-content/uploads/cf7gs/2020/06/1592577502-66536-jose.pdf" TargetMode="External"/><Relationship Id="rId18" Type="http://schemas.openxmlformats.org/officeDocument/2006/relationships/hyperlink" Target="https://euphonia.es/wp-content/uploads/cf7gs/2020/06/1592496205-E66518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18</v>
      </c>
      <c r="U1" s="1" t="s">
        <v>18</v>
      </c>
      <c r="V1" s="1" t="s">
        <v>18</v>
      </c>
      <c r="W1" s="1" t="s">
        <v>18</v>
      </c>
      <c r="X1" s="1" t="s">
        <v>18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>
      <c r="A2" s="1" t="s">
        <v>19</v>
      </c>
      <c r="B2" s="3">
        <v>43983.0</v>
      </c>
      <c r="C2" s="4">
        <v>0.4166666666666667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/>
      <c r="K2" s="1"/>
      <c r="L2" s="1" t="s">
        <v>26</v>
      </c>
      <c r="M2" s="1" t="s">
        <v>27</v>
      </c>
      <c r="N2" s="1" t="s">
        <v>28</v>
      </c>
      <c r="P2" s="1"/>
      <c r="Q2" s="1" t="s">
        <v>29</v>
      </c>
      <c r="T2" s="1"/>
      <c r="V2" s="1"/>
      <c r="W2" s="1"/>
      <c r="X2" s="1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>
      <c r="A3" s="1" t="s">
        <v>30</v>
      </c>
      <c r="B3" s="3">
        <v>43983.0</v>
      </c>
      <c r="C3" s="4">
        <v>0.5104166666666666</v>
      </c>
      <c r="D3" s="1" t="s">
        <v>20</v>
      </c>
      <c r="E3" s="1" t="s">
        <v>31</v>
      </c>
      <c r="F3" s="1" t="s">
        <v>32</v>
      </c>
      <c r="H3" s="1"/>
      <c r="I3" s="1"/>
      <c r="J3" s="1"/>
      <c r="K3" s="1" t="s">
        <v>29</v>
      </c>
      <c r="L3" s="1"/>
      <c r="M3" s="1"/>
      <c r="N3" s="1"/>
      <c r="P3" s="1"/>
      <c r="Q3" s="1" t="s">
        <v>29</v>
      </c>
      <c r="T3" s="1"/>
      <c r="V3" s="1"/>
      <c r="W3" s="1"/>
      <c r="X3" s="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>
      <c r="A4" s="1" t="s">
        <v>33</v>
      </c>
      <c r="B4" s="3">
        <v>43983.0</v>
      </c>
      <c r="C4" s="4">
        <v>0.3854166666666667</v>
      </c>
      <c r="D4" s="1" t="s">
        <v>20</v>
      </c>
      <c r="E4" s="1" t="s">
        <v>34</v>
      </c>
      <c r="F4" s="1" t="s">
        <v>32</v>
      </c>
      <c r="H4" s="1"/>
      <c r="I4" s="1"/>
      <c r="J4" s="1"/>
      <c r="K4" s="1" t="s">
        <v>29</v>
      </c>
      <c r="L4" s="1"/>
      <c r="M4" s="1"/>
      <c r="N4" s="1"/>
      <c r="P4" s="1"/>
      <c r="Q4" s="1" t="s">
        <v>29</v>
      </c>
      <c r="T4" s="1"/>
      <c r="V4" s="1"/>
      <c r="W4" s="1"/>
      <c r="X4" s="1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>
      <c r="A5" s="1" t="s">
        <v>35</v>
      </c>
      <c r="B5" s="3">
        <v>43983.0</v>
      </c>
      <c r="C5" s="4">
        <v>0.6875</v>
      </c>
      <c r="D5" s="1" t="s">
        <v>20</v>
      </c>
      <c r="E5" s="1" t="s">
        <v>36</v>
      </c>
      <c r="F5" s="1" t="s">
        <v>37</v>
      </c>
      <c r="G5" s="1" t="s">
        <v>38</v>
      </c>
      <c r="H5" s="1" t="s">
        <v>25</v>
      </c>
      <c r="I5" s="1"/>
      <c r="J5" s="1"/>
      <c r="K5" s="1"/>
      <c r="L5" s="1" t="s">
        <v>39</v>
      </c>
      <c r="M5" s="1" t="s">
        <v>40</v>
      </c>
      <c r="N5" s="1" t="s">
        <v>41</v>
      </c>
      <c r="P5" s="1"/>
      <c r="Q5" s="1" t="s">
        <v>29</v>
      </c>
      <c r="T5" s="1"/>
      <c r="V5" s="1"/>
      <c r="W5" s="1"/>
      <c r="X5" s="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>
      <c r="A6" s="1" t="s">
        <v>42</v>
      </c>
      <c r="B6" s="3">
        <v>43984.0</v>
      </c>
      <c r="C6" s="4">
        <v>0.3541666666666667</v>
      </c>
      <c r="D6" s="1" t="s">
        <v>20</v>
      </c>
      <c r="E6" s="1" t="s">
        <v>43</v>
      </c>
      <c r="F6" s="1" t="s">
        <v>32</v>
      </c>
      <c r="H6" s="1"/>
      <c r="I6" s="1"/>
      <c r="J6" s="1"/>
      <c r="K6" s="1" t="s">
        <v>44</v>
      </c>
      <c r="L6" s="1"/>
      <c r="M6" s="1"/>
      <c r="N6" s="1"/>
      <c r="P6" s="1"/>
      <c r="Q6" s="1" t="s">
        <v>29</v>
      </c>
      <c r="T6" s="1"/>
      <c r="V6" s="1"/>
      <c r="W6" s="1"/>
      <c r="X6" s="1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>
      <c r="A7" s="1" t="s">
        <v>45</v>
      </c>
      <c r="B7" s="3">
        <v>43984.0</v>
      </c>
      <c r="C7" s="4">
        <v>0.3854166666666667</v>
      </c>
      <c r="D7" s="1" t="s">
        <v>20</v>
      </c>
      <c r="E7" s="1" t="s">
        <v>46</v>
      </c>
      <c r="F7" s="1" t="s">
        <v>47</v>
      </c>
      <c r="G7" s="1" t="s">
        <v>48</v>
      </c>
      <c r="H7" s="1" t="s">
        <v>49</v>
      </c>
      <c r="I7" s="1"/>
      <c r="J7" s="1"/>
      <c r="K7" s="1"/>
      <c r="L7" s="1" t="s">
        <v>39</v>
      </c>
      <c r="M7" s="1" t="s">
        <v>50</v>
      </c>
      <c r="N7" s="1" t="s">
        <v>51</v>
      </c>
      <c r="P7" s="1"/>
      <c r="Q7" s="1" t="s">
        <v>29</v>
      </c>
      <c r="T7" s="1"/>
      <c r="V7" s="1"/>
      <c r="W7" s="1"/>
      <c r="X7" s="1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>
      <c r="A8" s="1" t="s">
        <v>52</v>
      </c>
      <c r="B8" s="3">
        <v>43984.0</v>
      </c>
      <c r="C8" s="4">
        <v>0.010416666666666666</v>
      </c>
      <c r="D8" s="1" t="s">
        <v>20</v>
      </c>
      <c r="E8" s="1" t="s">
        <v>53</v>
      </c>
      <c r="F8" s="1" t="s">
        <v>22</v>
      </c>
      <c r="G8" s="1" t="s">
        <v>48</v>
      </c>
      <c r="H8" s="1" t="s">
        <v>49</v>
      </c>
      <c r="I8" s="1" t="s">
        <v>24</v>
      </c>
      <c r="J8" s="1"/>
      <c r="K8" s="1"/>
      <c r="L8" s="1" t="s">
        <v>39</v>
      </c>
      <c r="M8" s="1" t="s">
        <v>28</v>
      </c>
      <c r="N8" s="1" t="s">
        <v>54</v>
      </c>
      <c r="P8" s="1"/>
      <c r="Q8" s="1" t="s">
        <v>29</v>
      </c>
      <c r="T8" s="1"/>
      <c r="V8" s="1"/>
      <c r="W8" s="1"/>
      <c r="X8" s="1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>
      <c r="A9" s="1" t="s">
        <v>55</v>
      </c>
      <c r="B9" s="3">
        <v>43985.0</v>
      </c>
      <c r="C9" s="4">
        <v>0.5104166666666666</v>
      </c>
      <c r="D9" s="1" t="s">
        <v>20</v>
      </c>
      <c r="E9" s="1" t="s">
        <v>56</v>
      </c>
      <c r="F9" s="1" t="s">
        <v>47</v>
      </c>
      <c r="G9" s="1" t="s">
        <v>57</v>
      </c>
      <c r="H9" s="1" t="s">
        <v>38</v>
      </c>
      <c r="I9" s="1"/>
      <c r="J9" s="1"/>
      <c r="K9" s="1"/>
      <c r="L9" s="1" t="s">
        <v>27</v>
      </c>
      <c r="M9" s="1" t="s">
        <v>50</v>
      </c>
      <c r="N9" s="1" t="s">
        <v>40</v>
      </c>
      <c r="P9" s="1"/>
      <c r="Q9" s="1" t="s">
        <v>44</v>
      </c>
      <c r="T9" s="1"/>
      <c r="V9" s="1"/>
      <c r="W9" s="1"/>
      <c r="X9" s="1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>
      <c r="A10" s="1" t="s">
        <v>58</v>
      </c>
      <c r="B10" s="3">
        <v>43985.0</v>
      </c>
      <c r="C10" s="4">
        <v>0.6458333333333334</v>
      </c>
      <c r="D10" s="1" t="s">
        <v>59</v>
      </c>
      <c r="E10" s="1" t="s">
        <v>60</v>
      </c>
      <c r="F10" s="1" t="s">
        <v>47</v>
      </c>
      <c r="G10" s="1" t="s">
        <v>25</v>
      </c>
      <c r="H10" s="1" t="s">
        <v>38</v>
      </c>
      <c r="I10" s="1"/>
      <c r="J10" s="1"/>
      <c r="K10" s="1"/>
      <c r="L10" s="1" t="s">
        <v>26</v>
      </c>
      <c r="M10" s="1" t="s">
        <v>50</v>
      </c>
      <c r="N10" s="1" t="s">
        <v>54</v>
      </c>
      <c r="P10" s="1"/>
      <c r="Q10" s="1" t="s">
        <v>44</v>
      </c>
      <c r="T10" s="1"/>
      <c r="V10" s="1"/>
      <c r="W10" s="1"/>
      <c r="X10" s="1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>
      <c r="A11" s="1" t="s">
        <v>61</v>
      </c>
      <c r="B11" s="3">
        <v>43985.0</v>
      </c>
      <c r="C11" s="4">
        <v>0.6875</v>
      </c>
      <c r="D11" s="1" t="s">
        <v>20</v>
      </c>
      <c r="E11" s="1" t="s">
        <v>62</v>
      </c>
      <c r="F11" s="1" t="s">
        <v>63</v>
      </c>
      <c r="G11" s="1" t="s">
        <v>24</v>
      </c>
      <c r="H11" s="1" t="s">
        <v>48</v>
      </c>
      <c r="I11" s="1"/>
      <c r="J11" s="1"/>
      <c r="K11" s="1" t="s">
        <v>44</v>
      </c>
      <c r="L11" s="1" t="s">
        <v>50</v>
      </c>
      <c r="M11" s="1" t="s">
        <v>41</v>
      </c>
      <c r="N11" s="1" t="s">
        <v>64</v>
      </c>
      <c r="P11" s="1"/>
      <c r="Q11" s="1" t="s">
        <v>44</v>
      </c>
      <c r="T11" s="1"/>
      <c r="V11" s="1"/>
      <c r="W11" s="1"/>
      <c r="X11" s="1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1" t="s">
        <v>65</v>
      </c>
      <c r="B12" s="3">
        <v>43986.0</v>
      </c>
      <c r="C12" s="4">
        <v>0.3541666666666667</v>
      </c>
      <c r="D12" s="1" t="s">
        <v>20</v>
      </c>
      <c r="E12" s="1" t="s">
        <v>66</v>
      </c>
      <c r="F12" s="1" t="s">
        <v>32</v>
      </c>
      <c r="G12" s="1"/>
      <c r="H12" s="1"/>
      <c r="I12" s="1"/>
      <c r="J12" s="1"/>
      <c r="K12" s="1" t="s">
        <v>44</v>
      </c>
      <c r="L12" s="1"/>
      <c r="M12" s="1"/>
      <c r="N12" s="1"/>
      <c r="P12" s="1"/>
      <c r="Q12" s="1" t="s">
        <v>44</v>
      </c>
      <c r="T12" s="1"/>
      <c r="V12" s="1"/>
      <c r="W12" s="1"/>
      <c r="X12" s="1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>
      <c r="A13" s="1" t="s">
        <v>67</v>
      </c>
      <c r="B13" s="3">
        <v>43986.0</v>
      </c>
      <c r="C13" s="4">
        <v>0.5104166666666666</v>
      </c>
      <c r="D13" s="1" t="s">
        <v>20</v>
      </c>
      <c r="E13" s="1" t="s">
        <v>68</v>
      </c>
      <c r="F13" s="1" t="s">
        <v>63</v>
      </c>
      <c r="G13" s="1" t="s">
        <v>49</v>
      </c>
      <c r="H13" s="1" t="s">
        <v>23</v>
      </c>
      <c r="I13" s="1"/>
      <c r="J13" s="1"/>
      <c r="K13" s="1" t="s">
        <v>44</v>
      </c>
      <c r="L13" s="1" t="s">
        <v>50</v>
      </c>
      <c r="M13" s="1" t="s">
        <v>54</v>
      </c>
      <c r="N13" s="1" t="s">
        <v>69</v>
      </c>
      <c r="P13" s="1"/>
      <c r="Q13" s="1" t="s">
        <v>44</v>
      </c>
      <c r="T13" s="1"/>
      <c r="V13" s="1"/>
      <c r="W13" s="1"/>
      <c r="X13" s="1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>
      <c r="A14" s="1" t="s">
        <v>70</v>
      </c>
      <c r="B14" s="3">
        <v>43986.0</v>
      </c>
      <c r="C14" s="4">
        <v>0.65625</v>
      </c>
      <c r="D14" s="1" t="s">
        <v>20</v>
      </c>
      <c r="E14" s="1" t="s">
        <v>71</v>
      </c>
      <c r="F14" s="1" t="s">
        <v>32</v>
      </c>
      <c r="G14" s="1"/>
      <c r="H14" s="1"/>
      <c r="I14" s="1"/>
      <c r="J14" s="1"/>
      <c r="K14" s="1" t="s">
        <v>44</v>
      </c>
      <c r="L14" s="1"/>
      <c r="M14" s="1"/>
      <c r="N14" s="1"/>
      <c r="P14" s="1"/>
      <c r="Q14" s="1" t="s">
        <v>44</v>
      </c>
      <c r="T14" s="1"/>
      <c r="V14" s="1"/>
      <c r="W14" s="1"/>
      <c r="X14" s="1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>
      <c r="A15" s="1" t="s">
        <v>72</v>
      </c>
      <c r="B15" s="3">
        <v>43987.0</v>
      </c>
      <c r="C15" s="4">
        <v>0.3541666666666667</v>
      </c>
      <c r="D15" s="1" t="s">
        <v>20</v>
      </c>
      <c r="E15" s="1" t="s">
        <v>73</v>
      </c>
      <c r="F15" s="1" t="s">
        <v>32</v>
      </c>
      <c r="G15" s="1"/>
      <c r="H15" s="1"/>
      <c r="I15" s="1"/>
      <c r="J15" s="1"/>
      <c r="K15" s="1" t="s">
        <v>29</v>
      </c>
      <c r="L15" s="1"/>
      <c r="M15" s="1"/>
      <c r="N15" s="1"/>
      <c r="P15" s="1"/>
      <c r="Q15" s="1" t="s">
        <v>44</v>
      </c>
      <c r="T15" s="1"/>
      <c r="V15" s="1"/>
      <c r="W15" s="1"/>
      <c r="X15" s="1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>
      <c r="A16" s="1" t="s">
        <v>74</v>
      </c>
      <c r="B16" s="3">
        <v>43987.0</v>
      </c>
      <c r="C16" s="4">
        <v>0.6458333333333334</v>
      </c>
      <c r="D16" s="1" t="s">
        <v>75</v>
      </c>
      <c r="E16" s="1" t="s">
        <v>76</v>
      </c>
      <c r="F16" s="1" t="s">
        <v>47</v>
      </c>
      <c r="G16" s="1" t="s">
        <v>25</v>
      </c>
      <c r="H16" s="1" t="s">
        <v>38</v>
      </c>
      <c r="I16" s="1"/>
      <c r="J16" s="1"/>
      <c r="K16" s="1"/>
      <c r="L16" s="1" t="s">
        <v>39</v>
      </c>
      <c r="M16" s="1" t="s">
        <v>50</v>
      </c>
      <c r="N16" s="1" t="s">
        <v>51</v>
      </c>
      <c r="P16" s="1"/>
      <c r="Q16" s="1" t="s">
        <v>44</v>
      </c>
      <c r="T16" s="1"/>
      <c r="V16" s="1"/>
      <c r="W16" s="1"/>
      <c r="X16" s="1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>
      <c r="A17" s="1" t="s">
        <v>77</v>
      </c>
      <c r="B17" s="3">
        <v>43988.0</v>
      </c>
      <c r="C17" s="4">
        <v>0.7083333333333334</v>
      </c>
      <c r="D17" s="1" t="s">
        <v>78</v>
      </c>
      <c r="E17" s="1" t="s">
        <v>79</v>
      </c>
      <c r="F17" s="1" t="s">
        <v>22</v>
      </c>
      <c r="G17" s="1" t="s">
        <v>23</v>
      </c>
      <c r="H17" s="1" t="s">
        <v>25</v>
      </c>
      <c r="I17" s="1" t="s">
        <v>49</v>
      </c>
      <c r="J17" s="1"/>
      <c r="K17" s="1"/>
      <c r="L17" s="1" t="s">
        <v>39</v>
      </c>
      <c r="M17" s="1" t="s">
        <v>80</v>
      </c>
      <c r="N17" s="1" t="s">
        <v>51</v>
      </c>
      <c r="P17" s="1"/>
      <c r="Q17" s="1" t="s">
        <v>29</v>
      </c>
      <c r="T17" s="1"/>
      <c r="V17" s="1"/>
      <c r="W17" s="1"/>
      <c r="X17" s="1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>
      <c r="A18" s="1" t="s">
        <v>81</v>
      </c>
      <c r="B18" s="3">
        <v>43988.0</v>
      </c>
      <c r="C18" s="4">
        <v>0.4166666666666667</v>
      </c>
      <c r="D18" s="1" t="s">
        <v>82</v>
      </c>
      <c r="E18" s="1" t="s">
        <v>83</v>
      </c>
      <c r="F18" s="1" t="s">
        <v>22</v>
      </c>
      <c r="G18" s="1" t="s">
        <v>38</v>
      </c>
      <c r="H18" s="1" t="s">
        <v>25</v>
      </c>
      <c r="I18" s="1" t="s">
        <v>24</v>
      </c>
      <c r="J18" s="1"/>
      <c r="K18" s="1"/>
      <c r="L18" s="1" t="s">
        <v>84</v>
      </c>
      <c r="M18" s="1" t="s">
        <v>28</v>
      </c>
      <c r="N18" s="1" t="s">
        <v>80</v>
      </c>
      <c r="P18" s="1"/>
      <c r="Q18" s="1" t="s">
        <v>29</v>
      </c>
      <c r="T18" s="1"/>
      <c r="V18" s="1"/>
      <c r="W18" s="1"/>
      <c r="X18" s="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>
      <c r="A19" s="1" t="s">
        <v>85</v>
      </c>
      <c r="B19" s="3">
        <v>43988.0</v>
      </c>
      <c r="C19" s="4">
        <v>0.5</v>
      </c>
      <c r="D19" s="1" t="s">
        <v>75</v>
      </c>
      <c r="E19" s="1" t="s">
        <v>86</v>
      </c>
      <c r="F19" s="1" t="s">
        <v>63</v>
      </c>
      <c r="G19" s="1" t="s">
        <v>38</v>
      </c>
      <c r="H19" s="1" t="s">
        <v>24</v>
      </c>
      <c r="I19" s="1"/>
      <c r="J19" s="1"/>
      <c r="K19" s="1" t="s">
        <v>44</v>
      </c>
      <c r="L19" s="1" t="s">
        <v>87</v>
      </c>
      <c r="M19" s="1" t="s">
        <v>88</v>
      </c>
      <c r="N19" s="1" t="s">
        <v>89</v>
      </c>
      <c r="P19" s="1"/>
      <c r="Q19" s="1" t="s">
        <v>29</v>
      </c>
      <c r="T19" s="1"/>
      <c r="V19" s="1"/>
      <c r="W19" s="1"/>
      <c r="X19" s="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>
      <c r="A20" s="1" t="s">
        <v>90</v>
      </c>
      <c r="B20" s="3">
        <v>43988.0</v>
      </c>
      <c r="C20" s="4">
        <v>0.65625</v>
      </c>
      <c r="D20" s="1" t="s">
        <v>20</v>
      </c>
      <c r="E20" s="1" t="s">
        <v>91</v>
      </c>
      <c r="F20" s="1" t="s">
        <v>92</v>
      </c>
      <c r="G20" s="1" t="s">
        <v>23</v>
      </c>
      <c r="H20" s="1" t="s">
        <v>25</v>
      </c>
      <c r="I20" s="1" t="s">
        <v>49</v>
      </c>
      <c r="J20" s="1"/>
      <c r="K20" s="1" t="s">
        <v>44</v>
      </c>
      <c r="L20" s="1" t="s">
        <v>50</v>
      </c>
      <c r="M20" s="1" t="s">
        <v>93</v>
      </c>
      <c r="N20" s="1" t="s">
        <v>94</v>
      </c>
      <c r="P20" s="1"/>
      <c r="Q20" s="1" t="s">
        <v>29</v>
      </c>
      <c r="T20" s="1"/>
      <c r="V20" s="1"/>
      <c r="W20" s="1"/>
      <c r="X20" s="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>
      <c r="A21" s="1" t="s">
        <v>95</v>
      </c>
      <c r="B21" s="3">
        <v>43988.0</v>
      </c>
      <c r="C21" s="4">
        <v>0.3541666666666667</v>
      </c>
      <c r="D21" s="1" t="s">
        <v>20</v>
      </c>
      <c r="E21" s="1" t="s">
        <v>96</v>
      </c>
      <c r="F21" s="1" t="s">
        <v>32</v>
      </c>
      <c r="G21" s="1"/>
      <c r="H21" s="1"/>
      <c r="I21" s="1"/>
      <c r="J21" s="1"/>
      <c r="K21" s="1" t="s">
        <v>44</v>
      </c>
      <c r="L21" s="1"/>
      <c r="M21" s="1"/>
      <c r="N21" s="1"/>
      <c r="P21" s="1"/>
      <c r="Q21" s="1" t="s">
        <v>29</v>
      </c>
      <c r="T21" s="1"/>
      <c r="V21" s="1"/>
      <c r="W21" s="1"/>
      <c r="X21" s="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>
      <c r="A22" s="1" t="s">
        <v>97</v>
      </c>
      <c r="B22" s="3">
        <v>43989.0</v>
      </c>
      <c r="C22" s="4">
        <v>0.5</v>
      </c>
      <c r="D22" s="1" t="s">
        <v>75</v>
      </c>
      <c r="E22" s="1" t="s">
        <v>98</v>
      </c>
      <c r="F22" s="1" t="s">
        <v>63</v>
      </c>
      <c r="G22" s="1" t="s">
        <v>25</v>
      </c>
      <c r="H22" s="1" t="s">
        <v>23</v>
      </c>
      <c r="I22" s="1"/>
      <c r="J22" s="1"/>
      <c r="K22" s="1" t="s">
        <v>44</v>
      </c>
      <c r="L22" s="1" t="s">
        <v>50</v>
      </c>
      <c r="M22" s="1" t="s">
        <v>99</v>
      </c>
      <c r="N22" s="1" t="s">
        <v>41</v>
      </c>
      <c r="P22" s="1"/>
      <c r="Q22" s="1" t="s">
        <v>44</v>
      </c>
      <c r="T22" s="1"/>
      <c r="V22" s="1"/>
      <c r="W22" s="1"/>
      <c r="X22" s="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>
      <c r="A23" s="1" t="s">
        <v>100</v>
      </c>
      <c r="B23" s="3">
        <v>43990.0</v>
      </c>
      <c r="C23" s="4">
        <v>0.3854166666666667</v>
      </c>
      <c r="D23" s="1" t="s">
        <v>20</v>
      </c>
      <c r="E23" s="1" t="s">
        <v>101</v>
      </c>
      <c r="F23" s="1" t="s">
        <v>63</v>
      </c>
      <c r="G23" s="1" t="s">
        <v>57</v>
      </c>
      <c r="H23" s="1" t="s">
        <v>23</v>
      </c>
      <c r="I23" s="1"/>
      <c r="J23" s="1"/>
      <c r="K23" s="1" t="s">
        <v>29</v>
      </c>
      <c r="L23" s="1" t="s">
        <v>102</v>
      </c>
      <c r="M23" s="1" t="s">
        <v>103</v>
      </c>
      <c r="N23" s="1" t="s">
        <v>104</v>
      </c>
      <c r="P23" s="1"/>
      <c r="Q23" s="1" t="s">
        <v>44</v>
      </c>
      <c r="T23" s="1"/>
      <c r="V23" s="1"/>
      <c r="W23" s="1"/>
      <c r="X23" s="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>
      <c r="A24" s="1" t="s">
        <v>105</v>
      </c>
      <c r="B24" s="3">
        <v>43991.0</v>
      </c>
      <c r="C24" s="4">
        <v>0.4166666666666667</v>
      </c>
      <c r="D24" s="1" t="s">
        <v>20</v>
      </c>
      <c r="E24" s="1" t="s">
        <v>106</v>
      </c>
      <c r="F24" s="1" t="s">
        <v>22</v>
      </c>
      <c r="G24" s="1" t="s">
        <v>48</v>
      </c>
      <c r="H24" s="1" t="s">
        <v>49</v>
      </c>
      <c r="I24" s="1" t="s">
        <v>24</v>
      </c>
      <c r="J24" s="1"/>
      <c r="K24" s="1"/>
      <c r="L24" s="1" t="s">
        <v>39</v>
      </c>
      <c r="M24" s="1" t="s">
        <v>107</v>
      </c>
      <c r="N24" s="1" t="s">
        <v>108</v>
      </c>
      <c r="P24" s="1"/>
      <c r="Q24" s="1" t="s">
        <v>29</v>
      </c>
      <c r="T24" s="1"/>
      <c r="V24" s="1"/>
      <c r="W24" s="1"/>
      <c r="X24" s="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>
      <c r="A25" s="1" t="s">
        <v>109</v>
      </c>
      <c r="B25" s="3">
        <v>43991.0</v>
      </c>
      <c r="C25" s="4">
        <v>0.4791666666666667</v>
      </c>
      <c r="D25" s="1" t="s">
        <v>20</v>
      </c>
      <c r="E25" s="1" t="s">
        <v>110</v>
      </c>
      <c r="F25" s="1" t="s">
        <v>47</v>
      </c>
      <c r="G25" s="1" t="s">
        <v>48</v>
      </c>
      <c r="H25" s="1" t="s">
        <v>24</v>
      </c>
      <c r="I25" s="1"/>
      <c r="J25" s="1"/>
      <c r="K25" s="1"/>
      <c r="L25" s="1" t="s">
        <v>39</v>
      </c>
      <c r="M25" s="1" t="s">
        <v>27</v>
      </c>
      <c r="N25" s="1" t="s">
        <v>50</v>
      </c>
      <c r="P25" s="1"/>
      <c r="Q25" s="1" t="s">
        <v>29</v>
      </c>
      <c r="T25" s="1"/>
      <c r="V25" s="1"/>
      <c r="W25" s="1"/>
      <c r="X25" s="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</row>
    <row r="26">
      <c r="A26" s="1" t="s">
        <v>111</v>
      </c>
      <c r="B26" s="3">
        <v>43992.0</v>
      </c>
      <c r="C26" s="4">
        <v>0.625</v>
      </c>
      <c r="D26" s="1" t="s">
        <v>20</v>
      </c>
      <c r="E26" s="1" t="s">
        <v>112</v>
      </c>
      <c r="F26" s="1" t="s">
        <v>47</v>
      </c>
      <c r="G26" s="1" t="s">
        <v>25</v>
      </c>
      <c r="H26" s="1" t="s">
        <v>38</v>
      </c>
      <c r="I26" s="1"/>
      <c r="J26" s="1"/>
      <c r="K26" s="1"/>
      <c r="L26" s="1" t="s">
        <v>80</v>
      </c>
      <c r="M26" s="1" t="s">
        <v>50</v>
      </c>
      <c r="N26" s="1" t="s">
        <v>41</v>
      </c>
      <c r="P26" s="1"/>
      <c r="Q26" s="1" t="s">
        <v>44</v>
      </c>
      <c r="T26" s="1"/>
      <c r="V26" s="1"/>
      <c r="W26" s="1"/>
      <c r="X26" s="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</row>
    <row r="27">
      <c r="A27" s="1" t="s">
        <v>113</v>
      </c>
      <c r="B27" s="3">
        <v>43993.0</v>
      </c>
      <c r="C27" s="4">
        <v>0.4166666666666667</v>
      </c>
      <c r="D27" s="1" t="s">
        <v>20</v>
      </c>
      <c r="E27" s="1" t="s">
        <v>114</v>
      </c>
      <c r="F27" s="1" t="s">
        <v>47</v>
      </c>
      <c r="G27" s="1" t="s">
        <v>57</v>
      </c>
      <c r="H27" s="1" t="s">
        <v>48</v>
      </c>
      <c r="I27" s="1"/>
      <c r="J27" s="1"/>
      <c r="K27" s="1"/>
      <c r="L27" s="1" t="s">
        <v>27</v>
      </c>
      <c r="M27" s="1" t="s">
        <v>50</v>
      </c>
      <c r="N27" s="1" t="s">
        <v>80</v>
      </c>
      <c r="P27" s="1"/>
      <c r="Q27" s="1" t="s">
        <v>44</v>
      </c>
      <c r="T27" s="1"/>
      <c r="V27" s="1"/>
      <c r="W27" s="1"/>
      <c r="X27" s="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</row>
    <row r="28">
      <c r="A28" s="1" t="s">
        <v>115</v>
      </c>
      <c r="B28" s="3">
        <v>43993.0</v>
      </c>
      <c r="C28" s="4">
        <v>0.4479166666666667</v>
      </c>
      <c r="D28" s="1" t="s">
        <v>20</v>
      </c>
      <c r="E28" s="1" t="s">
        <v>116</v>
      </c>
      <c r="F28" s="1" t="s">
        <v>22</v>
      </c>
      <c r="G28" s="1" t="s">
        <v>57</v>
      </c>
      <c r="H28" s="1" t="s">
        <v>49</v>
      </c>
      <c r="I28" s="1" t="s">
        <v>48</v>
      </c>
      <c r="J28" s="1"/>
      <c r="K28" s="1"/>
      <c r="L28" s="1" t="s">
        <v>27</v>
      </c>
      <c r="M28" s="1" t="s">
        <v>117</v>
      </c>
      <c r="N28" s="1" t="s">
        <v>108</v>
      </c>
      <c r="P28" s="1"/>
      <c r="Q28" s="1" t="s">
        <v>44</v>
      </c>
      <c r="T28" s="1"/>
      <c r="V28" s="1"/>
      <c r="W28" s="1"/>
      <c r="X28" s="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</row>
    <row r="29">
      <c r="A29" s="1" t="s">
        <v>118</v>
      </c>
      <c r="B29" s="3">
        <v>43993.0</v>
      </c>
      <c r="C29" s="4">
        <v>0.4791666666666667</v>
      </c>
      <c r="D29" s="1" t="s">
        <v>20</v>
      </c>
      <c r="E29" s="1" t="s">
        <v>119</v>
      </c>
      <c r="F29" s="1" t="s">
        <v>92</v>
      </c>
      <c r="G29" s="1" t="s">
        <v>57</v>
      </c>
      <c r="H29" s="1" t="s">
        <v>49</v>
      </c>
      <c r="I29" s="1" t="s">
        <v>48</v>
      </c>
      <c r="J29" s="1"/>
      <c r="K29" s="1" t="s">
        <v>44</v>
      </c>
      <c r="L29" s="1" t="s">
        <v>87</v>
      </c>
      <c r="M29" s="1" t="s">
        <v>102</v>
      </c>
      <c r="N29" s="1" t="s">
        <v>120</v>
      </c>
      <c r="P29" s="1"/>
      <c r="Q29" s="1" t="s">
        <v>44</v>
      </c>
      <c r="T29" s="1"/>
      <c r="V29" s="1"/>
      <c r="W29" s="1"/>
      <c r="X29" s="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</row>
    <row r="30">
      <c r="A30" s="1" t="s">
        <v>121</v>
      </c>
      <c r="B30" s="3">
        <v>43993.0</v>
      </c>
      <c r="C30" s="4">
        <v>0.71875</v>
      </c>
      <c r="D30" s="1" t="s">
        <v>20</v>
      </c>
      <c r="E30" s="1" t="s">
        <v>122</v>
      </c>
      <c r="F30" s="1" t="s">
        <v>32</v>
      </c>
      <c r="G30" s="1"/>
      <c r="H30" s="1"/>
      <c r="I30" s="1"/>
      <c r="J30" s="1"/>
      <c r="K30" s="1" t="s">
        <v>44</v>
      </c>
      <c r="L30" s="1"/>
      <c r="M30" s="1"/>
      <c r="N30" s="1"/>
      <c r="P30" s="1"/>
      <c r="Q30" s="1" t="s">
        <v>44</v>
      </c>
      <c r="T30" s="1"/>
      <c r="V30" s="1"/>
      <c r="W30" s="1"/>
      <c r="X30" s="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</row>
    <row r="31">
      <c r="A31" s="1" t="s">
        <v>123</v>
      </c>
      <c r="B31" s="3">
        <v>43994.0</v>
      </c>
      <c r="C31" s="4">
        <v>0.4166666666666667</v>
      </c>
      <c r="D31" s="1" t="s">
        <v>20</v>
      </c>
      <c r="E31" s="1" t="s">
        <v>124</v>
      </c>
      <c r="F31" s="1" t="s">
        <v>22</v>
      </c>
      <c r="G31" s="1" t="s">
        <v>24</v>
      </c>
      <c r="H31" s="1" t="s">
        <v>25</v>
      </c>
      <c r="I31" s="1" t="s">
        <v>23</v>
      </c>
      <c r="J31" s="1"/>
      <c r="K31" s="1"/>
      <c r="L31" s="1" t="s">
        <v>39</v>
      </c>
      <c r="M31" s="1" t="s">
        <v>26</v>
      </c>
      <c r="N31" s="1" t="s">
        <v>27</v>
      </c>
      <c r="P31" s="1"/>
      <c r="Q31" s="1" t="s">
        <v>44</v>
      </c>
      <c r="T31" s="1"/>
      <c r="V31" s="1"/>
      <c r="W31" s="1"/>
      <c r="X31" s="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</row>
    <row r="32">
      <c r="A32" s="1" t="s">
        <v>125</v>
      </c>
      <c r="B32" s="3">
        <v>43994.0</v>
      </c>
      <c r="C32" s="4">
        <v>0.4479166666666667</v>
      </c>
      <c r="D32" s="1" t="s">
        <v>20</v>
      </c>
      <c r="E32" s="1" t="s">
        <v>126</v>
      </c>
      <c r="F32" s="1" t="s">
        <v>22</v>
      </c>
      <c r="G32" s="1" t="s">
        <v>24</v>
      </c>
      <c r="H32" s="1" t="s">
        <v>25</v>
      </c>
      <c r="I32" s="1" t="s">
        <v>23</v>
      </c>
      <c r="J32" s="1"/>
      <c r="K32" s="1"/>
      <c r="L32" s="1" t="s">
        <v>27</v>
      </c>
      <c r="M32" s="1" t="s">
        <v>84</v>
      </c>
      <c r="N32" s="1" t="s">
        <v>41</v>
      </c>
      <c r="P32" s="1"/>
      <c r="Q32" s="1" t="s">
        <v>44</v>
      </c>
      <c r="T32" s="1"/>
      <c r="V32" s="1"/>
      <c r="W32" s="1"/>
      <c r="X32" s="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</row>
    <row r="33">
      <c r="A33" s="1" t="s">
        <v>127</v>
      </c>
      <c r="B33" s="3">
        <v>43994.0</v>
      </c>
      <c r="C33" s="4">
        <v>0.4791666666666667</v>
      </c>
      <c r="D33" s="1" t="s">
        <v>20</v>
      </c>
      <c r="E33" s="1" t="s">
        <v>128</v>
      </c>
      <c r="F33" s="1" t="s">
        <v>47</v>
      </c>
      <c r="G33" s="1" t="s">
        <v>24</v>
      </c>
      <c r="H33" s="1" t="s">
        <v>23</v>
      </c>
      <c r="I33" s="1"/>
      <c r="J33" s="1"/>
      <c r="K33" s="1"/>
      <c r="L33" s="1" t="s">
        <v>27</v>
      </c>
      <c r="M33" s="1" t="s">
        <v>84</v>
      </c>
      <c r="N33" s="1" t="s">
        <v>50</v>
      </c>
      <c r="P33" s="1"/>
      <c r="Q33" s="1" t="s">
        <v>44</v>
      </c>
      <c r="T33" s="1"/>
      <c r="V33" s="1"/>
      <c r="W33" s="1"/>
      <c r="X33" s="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</row>
    <row r="34">
      <c r="A34" s="1" t="s">
        <v>129</v>
      </c>
      <c r="B34" s="3">
        <v>43994.0</v>
      </c>
      <c r="C34" s="4">
        <v>0.6875</v>
      </c>
      <c r="D34" s="1" t="s">
        <v>20</v>
      </c>
      <c r="E34" s="1" t="s">
        <v>130</v>
      </c>
      <c r="F34" s="1" t="s">
        <v>47</v>
      </c>
      <c r="G34" s="1" t="s">
        <v>57</v>
      </c>
      <c r="H34" s="1" t="s">
        <v>48</v>
      </c>
      <c r="I34" s="1"/>
      <c r="J34" s="1"/>
      <c r="K34" s="1"/>
      <c r="L34" s="1" t="s">
        <v>39</v>
      </c>
      <c r="M34" s="1" t="s">
        <v>54</v>
      </c>
      <c r="N34" s="1" t="s">
        <v>104</v>
      </c>
      <c r="P34" s="1"/>
      <c r="Q34" s="1" t="s">
        <v>44</v>
      </c>
      <c r="T34" s="1"/>
      <c r="V34" s="1"/>
      <c r="W34" s="1"/>
      <c r="X34" s="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</row>
    <row r="35">
      <c r="A35" s="1" t="s">
        <v>131</v>
      </c>
      <c r="B35" s="3">
        <v>43994.0</v>
      </c>
      <c r="C35" s="4">
        <v>0.71875</v>
      </c>
      <c r="D35" s="1" t="s">
        <v>20</v>
      </c>
      <c r="E35" s="1" t="s">
        <v>132</v>
      </c>
      <c r="F35" s="1" t="s">
        <v>47</v>
      </c>
      <c r="G35" s="1" t="s">
        <v>57</v>
      </c>
      <c r="H35" s="1" t="s">
        <v>48</v>
      </c>
      <c r="I35" s="1"/>
      <c r="J35" s="1"/>
      <c r="K35" s="1"/>
      <c r="L35" s="1" t="s">
        <v>41</v>
      </c>
      <c r="M35" s="1" t="s">
        <v>107</v>
      </c>
      <c r="N35" s="1" t="s">
        <v>51</v>
      </c>
      <c r="P35" s="1"/>
      <c r="Q35" s="1" t="s">
        <v>44</v>
      </c>
      <c r="T35" s="1"/>
      <c r="V35" s="1"/>
      <c r="W35" s="1"/>
      <c r="X35" s="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</row>
    <row r="36">
      <c r="A36" s="1" t="s">
        <v>133</v>
      </c>
      <c r="B36" s="3">
        <v>43995.0</v>
      </c>
      <c r="C36" s="4">
        <v>0.75</v>
      </c>
      <c r="D36" s="1" t="s">
        <v>20</v>
      </c>
      <c r="E36" s="1" t="s">
        <v>134</v>
      </c>
      <c r="F36" s="1" t="s">
        <v>47</v>
      </c>
      <c r="G36" s="1" t="s">
        <v>48</v>
      </c>
      <c r="H36" s="1" t="s">
        <v>25</v>
      </c>
      <c r="I36" s="1"/>
      <c r="J36" s="1"/>
      <c r="K36" s="1"/>
      <c r="L36" s="1" t="s">
        <v>39</v>
      </c>
      <c r="M36" s="1" t="s">
        <v>102</v>
      </c>
      <c r="N36" s="1" t="s">
        <v>104</v>
      </c>
      <c r="P36" s="1"/>
      <c r="Q36" s="1" t="s">
        <v>29</v>
      </c>
      <c r="T36" s="1"/>
      <c r="V36" s="1"/>
      <c r="W36" s="1"/>
      <c r="X36" s="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</row>
    <row r="37">
      <c r="A37" s="1" t="s">
        <v>135</v>
      </c>
      <c r="B37" s="3">
        <v>43995.0</v>
      </c>
      <c r="C37" s="4">
        <v>0.3541666666666667</v>
      </c>
      <c r="D37" s="1" t="s">
        <v>20</v>
      </c>
      <c r="E37" s="1" t="s">
        <v>136</v>
      </c>
      <c r="F37" s="1" t="s">
        <v>92</v>
      </c>
      <c r="G37" s="1" t="s">
        <v>23</v>
      </c>
      <c r="H37" s="1" t="s">
        <v>49</v>
      </c>
      <c r="I37" s="1" t="s">
        <v>57</v>
      </c>
      <c r="J37" s="1"/>
      <c r="K37" s="1" t="s">
        <v>29</v>
      </c>
      <c r="L37" s="1" t="s">
        <v>26</v>
      </c>
      <c r="M37" s="1" t="s">
        <v>137</v>
      </c>
      <c r="N37" s="1" t="s">
        <v>120</v>
      </c>
      <c r="P37" s="1"/>
      <c r="Q37" s="1" t="s">
        <v>29</v>
      </c>
      <c r="T37" s="1"/>
      <c r="V37" s="1"/>
      <c r="W37" s="1"/>
      <c r="X37" s="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</row>
    <row r="38">
      <c r="A38" s="1" t="s">
        <v>138</v>
      </c>
      <c r="B38" s="3">
        <v>43995.0</v>
      </c>
      <c r="C38" s="4">
        <v>0.5104166666666666</v>
      </c>
      <c r="D38" s="1" t="s">
        <v>20</v>
      </c>
      <c r="E38" s="1" t="s">
        <v>139</v>
      </c>
      <c r="F38" s="1" t="s">
        <v>63</v>
      </c>
      <c r="G38" s="1"/>
      <c r="H38" s="1"/>
      <c r="J38" s="1"/>
      <c r="K38" s="1" t="s">
        <v>29</v>
      </c>
      <c r="L38" s="1"/>
      <c r="M38" s="1"/>
      <c r="N38" s="1"/>
      <c r="P38" s="1"/>
      <c r="Q38" s="1" t="s">
        <v>29</v>
      </c>
      <c r="T38" s="1"/>
      <c r="V38" s="1"/>
      <c r="W38" s="1"/>
      <c r="X38" s="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</row>
    <row r="39">
      <c r="A39" s="5" t="s">
        <v>140</v>
      </c>
      <c r="B39" s="5" t="s">
        <v>141</v>
      </c>
      <c r="C39" s="1" t="s">
        <v>142</v>
      </c>
      <c r="D39" s="1" t="s">
        <v>20</v>
      </c>
      <c r="E39" s="1" t="s">
        <v>143</v>
      </c>
      <c r="F39" s="1" t="s">
        <v>22</v>
      </c>
      <c r="G39" s="1" t="s">
        <v>48</v>
      </c>
      <c r="H39" s="1" t="s">
        <v>57</v>
      </c>
      <c r="I39" s="1" t="s">
        <v>49</v>
      </c>
      <c r="J39" s="1" t="s">
        <v>18</v>
      </c>
      <c r="K39" s="1" t="s">
        <v>18</v>
      </c>
      <c r="L39" s="1" t="s">
        <v>39</v>
      </c>
      <c r="M39" s="1" t="s">
        <v>51</v>
      </c>
      <c r="N39" s="1" t="s">
        <v>54</v>
      </c>
      <c r="O39" s="1" t="s">
        <v>18</v>
      </c>
      <c r="P39" s="1" t="s">
        <v>18</v>
      </c>
      <c r="Q39" s="1" t="s">
        <v>29</v>
      </c>
      <c r="R39" s="6" t="s">
        <v>144</v>
      </c>
      <c r="S39" s="1"/>
      <c r="T39" s="1"/>
      <c r="U39" s="1"/>
      <c r="V39" s="1"/>
      <c r="W39" s="1"/>
      <c r="X39" s="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</row>
    <row r="40">
      <c r="A40" s="5" t="s">
        <v>145</v>
      </c>
      <c r="B40" s="5" t="s">
        <v>146</v>
      </c>
      <c r="C40" s="1" t="s">
        <v>147</v>
      </c>
      <c r="D40" s="1" t="s">
        <v>20</v>
      </c>
      <c r="E40" s="1" t="s">
        <v>148</v>
      </c>
      <c r="F40" s="1" t="s">
        <v>32</v>
      </c>
      <c r="G40" s="1" t="s">
        <v>18</v>
      </c>
      <c r="H40" s="1" t="s">
        <v>18</v>
      </c>
      <c r="I40" s="1" t="s">
        <v>18</v>
      </c>
      <c r="J40" s="1" t="s">
        <v>18</v>
      </c>
      <c r="K40" s="1" t="s">
        <v>44</v>
      </c>
      <c r="L40" s="1" t="s">
        <v>18</v>
      </c>
      <c r="M40" s="1" t="s">
        <v>18</v>
      </c>
      <c r="N40" s="1" t="s">
        <v>18</v>
      </c>
      <c r="O40" s="1" t="s">
        <v>18</v>
      </c>
      <c r="P40" s="1" t="s">
        <v>18</v>
      </c>
      <c r="Q40" s="1" t="s">
        <v>29</v>
      </c>
      <c r="R40" s="6" t="s">
        <v>149</v>
      </c>
      <c r="S40" s="1"/>
      <c r="T40" s="1"/>
      <c r="U40" s="1"/>
      <c r="V40" s="1"/>
      <c r="W40" s="1"/>
      <c r="X40" s="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</row>
    <row r="41">
      <c r="A41" s="5" t="s">
        <v>150</v>
      </c>
      <c r="B41" s="5" t="s">
        <v>146</v>
      </c>
      <c r="C41" s="1" t="s">
        <v>151</v>
      </c>
      <c r="D41" s="1" t="s">
        <v>20</v>
      </c>
      <c r="E41" s="1" t="s">
        <v>152</v>
      </c>
      <c r="F41" s="1" t="s">
        <v>32</v>
      </c>
      <c r="G41" s="1" t="s">
        <v>18</v>
      </c>
      <c r="H41" s="1" t="s">
        <v>18</v>
      </c>
      <c r="I41" s="1" t="s">
        <v>18</v>
      </c>
      <c r="J41" s="1" t="s">
        <v>18</v>
      </c>
      <c r="K41" s="1" t="s">
        <v>29</v>
      </c>
      <c r="L41" s="1" t="s">
        <v>18</v>
      </c>
      <c r="M41" s="1" t="s">
        <v>18</v>
      </c>
      <c r="N41" s="1" t="s">
        <v>18</v>
      </c>
      <c r="O41" s="1" t="s">
        <v>18</v>
      </c>
      <c r="P41" s="1" t="s">
        <v>18</v>
      </c>
      <c r="Q41" s="1" t="s">
        <v>29</v>
      </c>
      <c r="R41" s="6" t="s">
        <v>153</v>
      </c>
      <c r="S41" s="1"/>
      <c r="T41" s="1"/>
      <c r="U41" s="1"/>
      <c r="V41" s="1"/>
      <c r="W41" s="1"/>
      <c r="X41" s="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</row>
    <row r="42">
      <c r="A42" s="5" t="s">
        <v>154</v>
      </c>
      <c r="B42" s="5" t="s">
        <v>146</v>
      </c>
      <c r="C42" s="1" t="s">
        <v>155</v>
      </c>
      <c r="D42" s="1" t="s">
        <v>20</v>
      </c>
      <c r="E42" s="1" t="s">
        <v>156</v>
      </c>
      <c r="F42" s="1" t="s">
        <v>47</v>
      </c>
      <c r="G42" s="1" t="s">
        <v>38</v>
      </c>
      <c r="H42" s="1" t="s">
        <v>57</v>
      </c>
      <c r="I42" s="1" t="s">
        <v>18</v>
      </c>
      <c r="J42" s="1" t="s">
        <v>18</v>
      </c>
      <c r="K42" s="1" t="s">
        <v>18</v>
      </c>
      <c r="L42" s="1" t="s">
        <v>50</v>
      </c>
      <c r="M42" s="1" t="s">
        <v>39</v>
      </c>
      <c r="N42" s="1" t="s">
        <v>51</v>
      </c>
      <c r="O42" s="1" t="s">
        <v>18</v>
      </c>
      <c r="P42" s="1" t="s">
        <v>18</v>
      </c>
      <c r="Q42" s="1" t="s">
        <v>29</v>
      </c>
      <c r="R42" s="6" t="s">
        <v>157</v>
      </c>
      <c r="S42" s="1"/>
      <c r="T42" s="1"/>
      <c r="U42" s="1"/>
      <c r="V42" s="1"/>
      <c r="W42" s="1"/>
      <c r="X42" s="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</row>
    <row r="43">
      <c r="A43" s="5" t="s">
        <v>158</v>
      </c>
      <c r="B43" s="5" t="s">
        <v>159</v>
      </c>
      <c r="C43" s="1" t="s">
        <v>151</v>
      </c>
      <c r="D43" s="1" t="s">
        <v>20</v>
      </c>
      <c r="E43" s="1" t="s">
        <v>160</v>
      </c>
      <c r="F43" s="1" t="s">
        <v>47</v>
      </c>
      <c r="G43" s="1" t="s">
        <v>48</v>
      </c>
      <c r="H43" s="1" t="s">
        <v>24</v>
      </c>
      <c r="I43" s="1" t="s">
        <v>18</v>
      </c>
      <c r="J43" s="1" t="s">
        <v>18</v>
      </c>
      <c r="K43" s="1" t="s">
        <v>18</v>
      </c>
      <c r="L43" s="1" t="s">
        <v>39</v>
      </c>
      <c r="M43" s="1" t="s">
        <v>50</v>
      </c>
      <c r="N43" s="1" t="s">
        <v>41</v>
      </c>
      <c r="O43" s="1" t="s">
        <v>18</v>
      </c>
      <c r="P43" s="1" t="s">
        <v>18</v>
      </c>
      <c r="Q43" s="1" t="s">
        <v>29</v>
      </c>
      <c r="R43" s="6" t="s">
        <v>161</v>
      </c>
      <c r="S43" s="1"/>
      <c r="T43" s="1"/>
      <c r="U43" s="1"/>
      <c r="V43" s="1"/>
      <c r="W43" s="1"/>
      <c r="X43" s="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</row>
    <row r="44">
      <c r="A44" s="5" t="s">
        <v>162</v>
      </c>
      <c r="B44" s="5" t="s">
        <v>159</v>
      </c>
      <c r="C44" s="1" t="s">
        <v>163</v>
      </c>
      <c r="D44" s="1" t="s">
        <v>20</v>
      </c>
      <c r="E44" s="1" t="s">
        <v>164</v>
      </c>
      <c r="F44" s="1" t="s">
        <v>47</v>
      </c>
      <c r="G44" s="1" t="s">
        <v>48</v>
      </c>
      <c r="H44" s="1" t="s">
        <v>24</v>
      </c>
      <c r="I44" s="1" t="s">
        <v>18</v>
      </c>
      <c r="J44" s="1" t="s">
        <v>18</v>
      </c>
      <c r="K44" s="1" t="s">
        <v>18</v>
      </c>
      <c r="L44" s="1" t="s">
        <v>28</v>
      </c>
      <c r="M44" s="1" t="s">
        <v>80</v>
      </c>
      <c r="N44" s="1" t="s">
        <v>54</v>
      </c>
      <c r="O44" s="1" t="s">
        <v>18</v>
      </c>
      <c r="P44" s="1" t="s">
        <v>18</v>
      </c>
      <c r="Q44" s="1" t="s">
        <v>29</v>
      </c>
      <c r="R44" s="6" t="s">
        <v>165</v>
      </c>
      <c r="S44" s="1"/>
      <c r="T44" s="1"/>
      <c r="U44" s="1"/>
      <c r="V44" s="1"/>
      <c r="W44" s="1"/>
      <c r="X44" s="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</row>
    <row r="45">
      <c r="A45" s="5" t="s">
        <v>166</v>
      </c>
      <c r="B45" s="5" t="s">
        <v>167</v>
      </c>
      <c r="C45" s="1" t="s">
        <v>168</v>
      </c>
      <c r="D45" s="1" t="s">
        <v>20</v>
      </c>
      <c r="E45" s="1" t="s">
        <v>169</v>
      </c>
      <c r="F45" s="1" t="s">
        <v>63</v>
      </c>
      <c r="G45" s="1" t="s">
        <v>25</v>
      </c>
      <c r="H45" s="1" t="s">
        <v>38</v>
      </c>
      <c r="I45" s="1" t="s">
        <v>18</v>
      </c>
      <c r="J45" s="1" t="s">
        <v>18</v>
      </c>
      <c r="K45" s="1" t="s">
        <v>44</v>
      </c>
      <c r="L45" s="1" t="s">
        <v>170</v>
      </c>
      <c r="M45" s="1" t="s">
        <v>171</v>
      </c>
      <c r="N45" s="1" t="s">
        <v>172</v>
      </c>
      <c r="O45" s="1" t="s">
        <v>18</v>
      </c>
      <c r="P45" s="1" t="s">
        <v>18</v>
      </c>
      <c r="Q45" s="1" t="s">
        <v>44</v>
      </c>
      <c r="R45" s="6" t="s">
        <v>173</v>
      </c>
      <c r="S45" s="1"/>
      <c r="T45" s="1"/>
      <c r="U45" s="1"/>
      <c r="V45" s="1"/>
      <c r="W45" s="1"/>
      <c r="X45" s="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</row>
    <row r="46">
      <c r="A46" s="5" t="s">
        <v>174</v>
      </c>
      <c r="B46" s="5" t="s">
        <v>167</v>
      </c>
      <c r="C46" s="1" t="s">
        <v>175</v>
      </c>
      <c r="D46" s="1" t="s">
        <v>20</v>
      </c>
      <c r="E46" s="1" t="s">
        <v>176</v>
      </c>
      <c r="F46" s="1" t="s">
        <v>22</v>
      </c>
      <c r="G46" s="1" t="s">
        <v>49</v>
      </c>
      <c r="H46" s="1" t="s">
        <v>25</v>
      </c>
      <c r="I46" s="1" t="s">
        <v>38</v>
      </c>
      <c r="J46" s="1" t="s">
        <v>18</v>
      </c>
      <c r="K46" s="1" t="s">
        <v>18</v>
      </c>
      <c r="L46" s="1" t="s">
        <v>93</v>
      </c>
      <c r="M46" s="1" t="s">
        <v>39</v>
      </c>
      <c r="N46" s="1" t="s">
        <v>28</v>
      </c>
      <c r="O46" s="1" t="s">
        <v>18</v>
      </c>
      <c r="P46" s="1" t="s">
        <v>18</v>
      </c>
      <c r="Q46" s="1" t="s">
        <v>44</v>
      </c>
      <c r="R46" s="6" t="s">
        <v>177</v>
      </c>
      <c r="S46" s="1"/>
      <c r="T46" s="1"/>
      <c r="U46" s="1"/>
      <c r="V46" s="1"/>
      <c r="W46" s="1"/>
      <c r="X46" s="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</row>
    <row r="47">
      <c r="A47" s="5" t="s">
        <v>178</v>
      </c>
      <c r="B47" s="5" t="s">
        <v>167</v>
      </c>
      <c r="C47" s="1" t="s">
        <v>151</v>
      </c>
      <c r="D47" s="1" t="s">
        <v>20</v>
      </c>
      <c r="E47" s="1" t="s">
        <v>179</v>
      </c>
      <c r="F47" s="1" t="s">
        <v>92</v>
      </c>
      <c r="G47" s="1" t="s">
        <v>49</v>
      </c>
      <c r="H47" s="1" t="s">
        <v>25</v>
      </c>
      <c r="I47" s="1" t="s">
        <v>38</v>
      </c>
      <c r="J47" s="1" t="s">
        <v>18</v>
      </c>
      <c r="K47" s="1" t="s">
        <v>44</v>
      </c>
      <c r="L47" s="1" t="s">
        <v>180</v>
      </c>
      <c r="M47" s="1" t="s">
        <v>39</v>
      </c>
      <c r="N47" s="1" t="s">
        <v>28</v>
      </c>
      <c r="O47" s="1" t="s">
        <v>18</v>
      </c>
      <c r="P47" s="1" t="s">
        <v>18</v>
      </c>
      <c r="Q47" s="1" t="s">
        <v>44</v>
      </c>
      <c r="R47" s="6" t="s">
        <v>181</v>
      </c>
      <c r="S47" s="1"/>
      <c r="T47" s="1"/>
      <c r="U47" s="1"/>
      <c r="V47" s="1"/>
      <c r="W47" s="1"/>
      <c r="X47" s="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</row>
    <row r="48">
      <c r="A48" s="5" t="s">
        <v>182</v>
      </c>
      <c r="B48" s="5" t="s">
        <v>167</v>
      </c>
      <c r="C48" s="1" t="s">
        <v>183</v>
      </c>
      <c r="D48" s="1" t="s">
        <v>20</v>
      </c>
      <c r="E48" s="1" t="s">
        <v>184</v>
      </c>
      <c r="F48" s="1" t="s">
        <v>47</v>
      </c>
      <c r="G48" s="1" t="s">
        <v>25</v>
      </c>
      <c r="H48" s="1" t="s">
        <v>38</v>
      </c>
      <c r="I48" s="1" t="s">
        <v>18</v>
      </c>
      <c r="J48" s="1" t="s">
        <v>18</v>
      </c>
      <c r="K48" s="1" t="s">
        <v>18</v>
      </c>
      <c r="L48" s="1" t="s">
        <v>80</v>
      </c>
      <c r="M48" s="1" t="s">
        <v>69</v>
      </c>
      <c r="N48" s="1" t="s">
        <v>54</v>
      </c>
      <c r="O48" s="1" t="s">
        <v>18</v>
      </c>
      <c r="P48" s="1" t="s">
        <v>18</v>
      </c>
      <c r="Q48" s="1" t="s">
        <v>44</v>
      </c>
      <c r="R48" s="6" t="s">
        <v>185</v>
      </c>
      <c r="S48" s="1"/>
      <c r="T48" s="1"/>
      <c r="U48" s="1"/>
      <c r="V48" s="1"/>
      <c r="W48" s="1"/>
      <c r="X48" s="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</row>
    <row r="49">
      <c r="A49" s="5" t="s">
        <v>186</v>
      </c>
      <c r="B49" s="5" t="s">
        <v>167</v>
      </c>
      <c r="C49" s="1" t="s">
        <v>187</v>
      </c>
      <c r="D49" s="1" t="s">
        <v>20</v>
      </c>
      <c r="E49" s="1" t="s">
        <v>188</v>
      </c>
      <c r="F49" s="1" t="s">
        <v>63</v>
      </c>
      <c r="G49" s="1" t="s">
        <v>25</v>
      </c>
      <c r="H49" s="1" t="s">
        <v>38</v>
      </c>
      <c r="I49" s="1" t="s">
        <v>18</v>
      </c>
      <c r="J49" s="1" t="s">
        <v>18</v>
      </c>
      <c r="K49" s="1" t="s">
        <v>44</v>
      </c>
      <c r="L49" s="1" t="s">
        <v>39</v>
      </c>
      <c r="M49" s="1" t="s">
        <v>180</v>
      </c>
      <c r="N49" s="1" t="s">
        <v>189</v>
      </c>
      <c r="O49" s="1" t="s">
        <v>18</v>
      </c>
      <c r="P49" s="1" t="s">
        <v>18</v>
      </c>
      <c r="Q49" s="1" t="s">
        <v>44</v>
      </c>
      <c r="R49" s="6" t="s">
        <v>190</v>
      </c>
      <c r="S49" s="1"/>
      <c r="T49" s="1"/>
      <c r="U49" s="1"/>
      <c r="V49" s="1"/>
      <c r="W49" s="1"/>
      <c r="X49" s="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</row>
    <row r="50">
      <c r="A50" s="5" t="s">
        <v>191</v>
      </c>
      <c r="B50" s="5" t="s">
        <v>192</v>
      </c>
      <c r="C50" s="1" t="s">
        <v>168</v>
      </c>
      <c r="D50" s="1" t="s">
        <v>20</v>
      </c>
      <c r="E50" s="1" t="s">
        <v>193</v>
      </c>
      <c r="F50" s="1" t="s">
        <v>47</v>
      </c>
      <c r="G50" s="1" t="s">
        <v>24</v>
      </c>
      <c r="H50" s="1" t="s">
        <v>48</v>
      </c>
      <c r="I50" s="1" t="s">
        <v>18</v>
      </c>
      <c r="J50" s="1" t="s">
        <v>18</v>
      </c>
      <c r="K50" s="1" t="s">
        <v>18</v>
      </c>
      <c r="L50" s="1" t="s">
        <v>50</v>
      </c>
      <c r="M50" s="1" t="s">
        <v>51</v>
      </c>
      <c r="N50" s="1" t="s">
        <v>41</v>
      </c>
      <c r="O50" s="1" t="s">
        <v>18</v>
      </c>
      <c r="P50" s="1" t="s">
        <v>18</v>
      </c>
      <c r="Q50" s="1" t="s">
        <v>44</v>
      </c>
      <c r="R50" s="6" t="s">
        <v>194</v>
      </c>
      <c r="S50" s="1"/>
      <c r="T50" s="1"/>
      <c r="U50" s="1"/>
      <c r="V50" s="1"/>
      <c r="W50" s="1"/>
      <c r="X50" s="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</row>
    <row r="51">
      <c r="A51" s="5" t="s">
        <v>195</v>
      </c>
      <c r="B51" s="5" t="s">
        <v>192</v>
      </c>
      <c r="C51" s="1" t="s">
        <v>196</v>
      </c>
      <c r="D51" s="1" t="s">
        <v>75</v>
      </c>
      <c r="E51" s="1" t="s">
        <v>197</v>
      </c>
      <c r="F51" s="1" t="s">
        <v>47</v>
      </c>
      <c r="G51" s="1" t="s">
        <v>25</v>
      </c>
      <c r="H51" s="1" t="s">
        <v>23</v>
      </c>
      <c r="I51" s="1" t="s">
        <v>18</v>
      </c>
      <c r="J51" s="1" t="s">
        <v>18</v>
      </c>
      <c r="K51" s="1" t="s">
        <v>18</v>
      </c>
      <c r="L51" s="1" t="s">
        <v>39</v>
      </c>
      <c r="M51" s="1" t="s">
        <v>80</v>
      </c>
      <c r="N51" s="1" t="s">
        <v>104</v>
      </c>
      <c r="O51" s="1" t="s">
        <v>18</v>
      </c>
      <c r="P51" s="1" t="s">
        <v>18</v>
      </c>
      <c r="Q51" s="1" t="s">
        <v>44</v>
      </c>
      <c r="R51" s="6" t="s">
        <v>198</v>
      </c>
      <c r="S51" s="1"/>
      <c r="T51" s="1"/>
      <c r="U51" s="1"/>
      <c r="V51" s="1"/>
      <c r="W51" s="1"/>
      <c r="X51" s="1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</row>
    <row r="52">
      <c r="A52" s="5" t="s">
        <v>199</v>
      </c>
      <c r="B52" s="5" t="s">
        <v>192</v>
      </c>
      <c r="C52" s="1" t="s">
        <v>151</v>
      </c>
      <c r="D52" s="1" t="s">
        <v>20</v>
      </c>
      <c r="E52" s="1" t="s">
        <v>200</v>
      </c>
      <c r="F52" s="1" t="s">
        <v>47</v>
      </c>
      <c r="G52" s="1" t="s">
        <v>24</v>
      </c>
      <c r="H52" s="1" t="s">
        <v>48</v>
      </c>
      <c r="I52" s="1" t="s">
        <v>18</v>
      </c>
      <c r="J52" s="1" t="s">
        <v>18</v>
      </c>
      <c r="K52" s="1" t="s">
        <v>18</v>
      </c>
      <c r="L52" s="1" t="s">
        <v>39</v>
      </c>
      <c r="M52" s="1" t="s">
        <v>50</v>
      </c>
      <c r="N52" s="1" t="s">
        <v>26</v>
      </c>
      <c r="O52" s="1" t="s">
        <v>18</v>
      </c>
      <c r="P52" s="1" t="s">
        <v>18</v>
      </c>
      <c r="Q52" s="1" t="s">
        <v>44</v>
      </c>
      <c r="R52" s="6" t="s">
        <v>201</v>
      </c>
      <c r="S52" s="1"/>
      <c r="T52" s="1"/>
      <c r="U52" s="1"/>
      <c r="V52" s="1"/>
      <c r="W52" s="1"/>
      <c r="X52" s="1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</row>
    <row r="53">
      <c r="A53" s="5" t="s">
        <v>202</v>
      </c>
      <c r="B53" s="5" t="s">
        <v>192</v>
      </c>
      <c r="C53" s="1" t="s">
        <v>203</v>
      </c>
      <c r="D53" s="1" t="s">
        <v>20</v>
      </c>
      <c r="E53" s="1" t="s">
        <v>204</v>
      </c>
      <c r="F53" s="1" t="s">
        <v>47</v>
      </c>
      <c r="G53" s="1" t="s">
        <v>57</v>
      </c>
      <c r="H53" s="1" t="s">
        <v>38</v>
      </c>
      <c r="I53" s="1" t="s">
        <v>18</v>
      </c>
      <c r="J53" s="1" t="s">
        <v>18</v>
      </c>
      <c r="K53" s="1" t="s">
        <v>18</v>
      </c>
      <c r="L53" s="1" t="s">
        <v>39</v>
      </c>
      <c r="M53" s="1" t="s">
        <v>50</v>
      </c>
      <c r="N53" s="1" t="s">
        <v>41</v>
      </c>
      <c r="O53" s="1" t="s">
        <v>18</v>
      </c>
      <c r="P53" s="1" t="s">
        <v>18</v>
      </c>
      <c r="Q53" s="1" t="s">
        <v>44</v>
      </c>
      <c r="R53" s="6" t="s">
        <v>205</v>
      </c>
      <c r="S53" s="1"/>
      <c r="T53" s="1"/>
      <c r="U53" s="1"/>
      <c r="V53" s="1"/>
      <c r="W53" s="1"/>
      <c r="X53" s="1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</row>
    <row r="54">
      <c r="A54" s="5" t="s">
        <v>206</v>
      </c>
      <c r="B54" s="5" t="s">
        <v>192</v>
      </c>
      <c r="C54" s="1" t="s">
        <v>147</v>
      </c>
      <c r="D54" s="1" t="s">
        <v>20</v>
      </c>
      <c r="E54" s="1" t="s">
        <v>207</v>
      </c>
      <c r="F54" s="1" t="s">
        <v>22</v>
      </c>
      <c r="G54" s="1" t="s">
        <v>57</v>
      </c>
      <c r="H54" s="1" t="s">
        <v>49</v>
      </c>
      <c r="I54" s="1" t="s">
        <v>38</v>
      </c>
      <c r="J54" s="1" t="s">
        <v>18</v>
      </c>
      <c r="K54" s="1" t="s">
        <v>18</v>
      </c>
      <c r="L54" s="1" t="s">
        <v>69</v>
      </c>
      <c r="M54" s="1" t="s">
        <v>104</v>
      </c>
      <c r="N54" s="1" t="s">
        <v>80</v>
      </c>
      <c r="O54" s="1" t="s">
        <v>18</v>
      </c>
      <c r="P54" s="1" t="s">
        <v>18</v>
      </c>
      <c r="Q54" s="1" t="s">
        <v>44</v>
      </c>
      <c r="R54" s="6" t="s">
        <v>208</v>
      </c>
      <c r="S54" s="1"/>
      <c r="T54" s="1"/>
      <c r="U54" s="1"/>
      <c r="V54" s="1"/>
      <c r="W54" s="1"/>
      <c r="X54" s="1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</row>
    <row r="55">
      <c r="A55" s="5" t="s">
        <v>209</v>
      </c>
      <c r="B55" s="5" t="s">
        <v>210</v>
      </c>
      <c r="C55" s="1" t="s">
        <v>175</v>
      </c>
      <c r="D55" s="1" t="s">
        <v>20</v>
      </c>
      <c r="E55" s="1" t="s">
        <v>211</v>
      </c>
      <c r="F55" s="1" t="s">
        <v>22</v>
      </c>
      <c r="G55" s="1" t="s">
        <v>212</v>
      </c>
      <c r="H55" s="1" t="s">
        <v>25</v>
      </c>
      <c r="I55" s="1" t="s">
        <v>48</v>
      </c>
      <c r="J55" s="1" t="s">
        <v>18</v>
      </c>
      <c r="K55" s="1" t="s">
        <v>18</v>
      </c>
      <c r="L55" s="1" t="s">
        <v>28</v>
      </c>
      <c r="M55" s="1" t="s">
        <v>39</v>
      </c>
      <c r="N55" s="1" t="s">
        <v>50</v>
      </c>
      <c r="O55" s="1" t="s">
        <v>18</v>
      </c>
      <c r="P55" s="1" t="s">
        <v>18</v>
      </c>
      <c r="Q55" s="1" t="s">
        <v>44</v>
      </c>
      <c r="R55" s="6" t="s">
        <v>213</v>
      </c>
      <c r="S55" s="1"/>
      <c r="T55" s="1"/>
      <c r="U55" s="1"/>
      <c r="V55" s="1"/>
      <c r="W55" s="1"/>
      <c r="X55" s="1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</row>
    <row r="56">
      <c r="A56" s="5" t="s">
        <v>214</v>
      </c>
      <c r="B56" s="5" t="s">
        <v>210</v>
      </c>
      <c r="C56" s="1" t="s">
        <v>215</v>
      </c>
      <c r="D56" s="1" t="s">
        <v>216</v>
      </c>
      <c r="E56" s="1" t="s">
        <v>217</v>
      </c>
      <c r="F56" s="1" t="s">
        <v>47</v>
      </c>
      <c r="G56" s="1" t="s">
        <v>49</v>
      </c>
      <c r="H56" s="1" t="s">
        <v>23</v>
      </c>
      <c r="I56" s="1" t="s">
        <v>18</v>
      </c>
      <c r="J56" s="1" t="s">
        <v>18</v>
      </c>
      <c r="K56" s="1" t="s">
        <v>18</v>
      </c>
      <c r="L56" s="1" t="s">
        <v>39</v>
      </c>
      <c r="M56" s="1" t="s">
        <v>51</v>
      </c>
      <c r="N56" s="1" t="s">
        <v>41</v>
      </c>
      <c r="O56" s="1" t="s">
        <v>18</v>
      </c>
      <c r="P56" s="1" t="s">
        <v>18</v>
      </c>
      <c r="Q56" s="1" t="s">
        <v>44</v>
      </c>
      <c r="R56" s="6" t="s">
        <v>218</v>
      </c>
      <c r="S56" s="1"/>
      <c r="T56" s="1"/>
      <c r="U56" s="1"/>
      <c r="V56" s="1"/>
      <c r="W56" s="1"/>
      <c r="X56" s="1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</row>
    <row r="57">
      <c r="A57" s="5" t="s">
        <v>219</v>
      </c>
      <c r="B57" s="5" t="s">
        <v>220</v>
      </c>
      <c r="C57" s="1" t="s">
        <v>175</v>
      </c>
      <c r="D57" s="1" t="s">
        <v>20</v>
      </c>
      <c r="E57" s="1" t="s">
        <v>221</v>
      </c>
      <c r="F57" s="1" t="s">
        <v>47</v>
      </c>
      <c r="G57" s="1" t="s">
        <v>38</v>
      </c>
      <c r="H57" s="1" t="s">
        <v>49</v>
      </c>
      <c r="I57" s="1" t="s">
        <v>18</v>
      </c>
      <c r="J57" s="1" t="s">
        <v>18</v>
      </c>
      <c r="K57" s="1" t="s">
        <v>18</v>
      </c>
      <c r="L57" s="1" t="s">
        <v>27</v>
      </c>
      <c r="M57" s="1" t="s">
        <v>40</v>
      </c>
      <c r="N57" s="1" t="s">
        <v>50</v>
      </c>
      <c r="O57" s="1" t="s">
        <v>18</v>
      </c>
      <c r="P57" s="1" t="s">
        <v>18</v>
      </c>
      <c r="Q57" s="1" t="s">
        <v>29</v>
      </c>
      <c r="R57" s="6" t="s">
        <v>222</v>
      </c>
      <c r="S57" s="1"/>
      <c r="T57" s="1"/>
      <c r="U57" s="1"/>
      <c r="V57" s="1"/>
      <c r="W57" s="1"/>
      <c r="X57" s="1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</row>
    <row r="58">
      <c r="A58" s="5" t="s">
        <v>223</v>
      </c>
      <c r="B58" s="5" t="s">
        <v>220</v>
      </c>
      <c r="C58" s="1" t="s">
        <v>151</v>
      </c>
      <c r="D58" s="1" t="s">
        <v>20</v>
      </c>
      <c r="E58" s="1" t="s">
        <v>224</v>
      </c>
      <c r="F58" s="1" t="s">
        <v>22</v>
      </c>
      <c r="G58" s="1" t="s">
        <v>38</v>
      </c>
      <c r="H58" s="1" t="s">
        <v>49</v>
      </c>
      <c r="I58" s="1" t="s">
        <v>24</v>
      </c>
      <c r="J58" s="1" t="s">
        <v>18</v>
      </c>
      <c r="K58" s="1" t="s">
        <v>18</v>
      </c>
      <c r="L58" s="1" t="s">
        <v>93</v>
      </c>
      <c r="M58" s="1" t="s">
        <v>39</v>
      </c>
      <c r="N58" s="1" t="s">
        <v>28</v>
      </c>
      <c r="O58" s="1" t="s">
        <v>18</v>
      </c>
      <c r="P58" s="1" t="s">
        <v>18</v>
      </c>
      <c r="Q58" s="1" t="s">
        <v>29</v>
      </c>
      <c r="R58" s="6" t="s">
        <v>225</v>
      </c>
      <c r="S58" s="1"/>
      <c r="T58" s="1"/>
      <c r="U58" s="1"/>
      <c r="V58" s="1"/>
      <c r="W58" s="1"/>
      <c r="X58" s="1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</row>
    <row r="59">
      <c r="A59" s="5" t="s">
        <v>226</v>
      </c>
      <c r="B59" s="5" t="s">
        <v>220</v>
      </c>
      <c r="C59" s="1" t="s">
        <v>227</v>
      </c>
      <c r="D59" s="1" t="s">
        <v>20</v>
      </c>
      <c r="E59" s="1" t="s">
        <v>228</v>
      </c>
      <c r="F59" s="1" t="s">
        <v>22</v>
      </c>
      <c r="G59" s="1" t="s">
        <v>38</v>
      </c>
      <c r="H59" s="1" t="s">
        <v>49</v>
      </c>
      <c r="I59" s="1" t="s">
        <v>24</v>
      </c>
      <c r="J59" s="1" t="s">
        <v>18</v>
      </c>
      <c r="K59" s="1" t="s">
        <v>18</v>
      </c>
      <c r="L59" s="1" t="s">
        <v>80</v>
      </c>
      <c r="M59" s="1" t="s">
        <v>39</v>
      </c>
      <c r="N59" s="1" t="s">
        <v>41</v>
      </c>
      <c r="O59" s="1" t="s">
        <v>18</v>
      </c>
      <c r="P59" s="1" t="s">
        <v>18</v>
      </c>
      <c r="Q59" s="1" t="s">
        <v>29</v>
      </c>
      <c r="R59" s="6" t="s">
        <v>229</v>
      </c>
      <c r="S59" s="1"/>
      <c r="T59" s="1"/>
      <c r="U59" s="1"/>
      <c r="V59" s="1"/>
      <c r="W59" s="1"/>
      <c r="X59" s="1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</row>
    <row r="60">
      <c r="A60" s="5" t="s">
        <v>230</v>
      </c>
      <c r="B60" s="5" t="s">
        <v>231</v>
      </c>
      <c r="C60" s="7">
        <v>0.4479166666666667</v>
      </c>
      <c r="D60" s="1" t="s">
        <v>20</v>
      </c>
      <c r="E60" s="1" t="s">
        <v>232</v>
      </c>
      <c r="F60" s="1" t="s">
        <v>233</v>
      </c>
      <c r="G60" s="1" t="s">
        <v>25</v>
      </c>
      <c r="H60" s="1" t="s">
        <v>38</v>
      </c>
      <c r="I60" s="1" t="s">
        <v>18</v>
      </c>
      <c r="J60" s="1" t="s">
        <v>18</v>
      </c>
      <c r="K60" s="1" t="s">
        <v>44</v>
      </c>
      <c r="L60" s="1" t="s">
        <v>234</v>
      </c>
      <c r="M60" s="1" t="s">
        <v>180</v>
      </c>
      <c r="N60" s="1" t="s">
        <v>235</v>
      </c>
      <c r="O60" s="1" t="s">
        <v>18</v>
      </c>
      <c r="P60" s="1" t="s">
        <v>18</v>
      </c>
      <c r="Q60" s="1" t="s">
        <v>44</v>
      </c>
      <c r="R60" s="6" t="s">
        <v>236</v>
      </c>
      <c r="S60" s="1"/>
      <c r="T60" s="1"/>
      <c r="U60" s="1"/>
      <c r="V60" s="1"/>
      <c r="W60" s="1"/>
      <c r="X60" s="1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</row>
    <row r="61">
      <c r="A61" s="5" t="s">
        <v>237</v>
      </c>
      <c r="B61" s="5" t="s">
        <v>238</v>
      </c>
      <c r="C61" s="1" t="s">
        <v>168</v>
      </c>
      <c r="D61" s="1" t="s">
        <v>20</v>
      </c>
      <c r="E61" s="1" t="s">
        <v>239</v>
      </c>
      <c r="F61" s="1" t="s">
        <v>240</v>
      </c>
      <c r="G61" s="1" t="s">
        <v>49</v>
      </c>
      <c r="H61" s="1" t="s">
        <v>24</v>
      </c>
      <c r="I61" s="1" t="s">
        <v>23</v>
      </c>
      <c r="J61" s="1" t="s">
        <v>18</v>
      </c>
      <c r="K61" s="1" t="s">
        <v>29</v>
      </c>
      <c r="L61" s="1" t="s">
        <v>180</v>
      </c>
      <c r="M61" s="1" t="s">
        <v>241</v>
      </c>
      <c r="N61" s="1" t="s">
        <v>18</v>
      </c>
      <c r="O61" s="1" t="s">
        <v>18</v>
      </c>
      <c r="P61" s="1" t="s">
        <v>242</v>
      </c>
      <c r="Q61" s="1" t="s">
        <v>44</v>
      </c>
      <c r="R61" s="6" t="s">
        <v>243</v>
      </c>
      <c r="S61" s="1"/>
      <c r="T61" s="1"/>
      <c r="U61" s="1"/>
      <c r="V61" s="1"/>
      <c r="W61" s="1"/>
      <c r="X61" s="1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</row>
    <row r="62">
      <c r="A62" s="5" t="s">
        <v>244</v>
      </c>
      <c r="B62" s="5" t="s">
        <v>238</v>
      </c>
      <c r="C62" s="1" t="s">
        <v>175</v>
      </c>
      <c r="D62" s="1" t="s">
        <v>20</v>
      </c>
      <c r="E62" s="1" t="s">
        <v>245</v>
      </c>
      <c r="F62" s="1" t="s">
        <v>22</v>
      </c>
      <c r="G62" s="1" t="s">
        <v>49</v>
      </c>
      <c r="H62" s="1" t="s">
        <v>24</v>
      </c>
      <c r="I62" s="1" t="s">
        <v>23</v>
      </c>
      <c r="J62" s="1" t="s">
        <v>18</v>
      </c>
      <c r="K62" s="1" t="s">
        <v>18</v>
      </c>
      <c r="L62" s="1" t="s">
        <v>93</v>
      </c>
      <c r="M62" s="1" t="s">
        <v>39</v>
      </c>
      <c r="N62" s="1" t="s">
        <v>28</v>
      </c>
      <c r="O62" s="1" t="s">
        <v>18</v>
      </c>
      <c r="P62" s="1" t="s">
        <v>18</v>
      </c>
      <c r="Q62" s="1" t="s">
        <v>44</v>
      </c>
      <c r="R62" s="6" t="s">
        <v>246</v>
      </c>
      <c r="S62" s="1"/>
      <c r="T62" s="1"/>
      <c r="U62" s="1"/>
      <c r="V62" s="1"/>
      <c r="W62" s="1"/>
      <c r="X62" s="1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</row>
    <row r="63">
      <c r="A63" s="5" t="s">
        <v>247</v>
      </c>
      <c r="B63" s="5" t="s">
        <v>238</v>
      </c>
      <c r="C63" s="1" t="s">
        <v>163</v>
      </c>
      <c r="D63" s="1" t="s">
        <v>20</v>
      </c>
      <c r="E63" s="1" t="s">
        <v>248</v>
      </c>
      <c r="F63" s="1" t="s">
        <v>47</v>
      </c>
      <c r="G63" s="1" t="s">
        <v>24</v>
      </c>
      <c r="H63" s="1" t="s">
        <v>23</v>
      </c>
      <c r="I63" s="1" t="s">
        <v>18</v>
      </c>
      <c r="J63" s="1" t="s">
        <v>18</v>
      </c>
      <c r="K63" s="1" t="s">
        <v>18</v>
      </c>
      <c r="L63" s="1" t="s">
        <v>50</v>
      </c>
      <c r="M63" s="1" t="s">
        <v>80</v>
      </c>
      <c r="N63" s="1" t="s">
        <v>40</v>
      </c>
      <c r="O63" s="1" t="s">
        <v>18</v>
      </c>
      <c r="P63" s="1" t="s">
        <v>18</v>
      </c>
      <c r="Q63" s="1" t="s">
        <v>44</v>
      </c>
      <c r="R63" s="6" t="s">
        <v>249</v>
      </c>
      <c r="S63" s="1"/>
      <c r="T63" s="1"/>
      <c r="U63" s="1"/>
      <c r="V63" s="1"/>
      <c r="W63" s="1"/>
      <c r="X63" s="1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</row>
    <row r="64">
      <c r="A64" s="5" t="s">
        <v>250</v>
      </c>
      <c r="B64" s="5" t="s">
        <v>238</v>
      </c>
      <c r="C64" s="1" t="s">
        <v>155</v>
      </c>
      <c r="D64" s="1" t="s">
        <v>20</v>
      </c>
      <c r="E64" s="1" t="s">
        <v>251</v>
      </c>
      <c r="F64" s="1" t="s">
        <v>47</v>
      </c>
      <c r="G64" s="1" t="s">
        <v>25</v>
      </c>
      <c r="H64" s="1" t="s">
        <v>38</v>
      </c>
      <c r="I64" s="1" t="s">
        <v>18</v>
      </c>
      <c r="J64" s="1" t="s">
        <v>18</v>
      </c>
      <c r="K64" s="1" t="s">
        <v>18</v>
      </c>
      <c r="L64" s="1" t="s">
        <v>84</v>
      </c>
      <c r="M64" s="1" t="s">
        <v>50</v>
      </c>
      <c r="N64" s="1" t="s">
        <v>41</v>
      </c>
      <c r="O64" s="1" t="s">
        <v>18</v>
      </c>
      <c r="P64" s="1" t="s">
        <v>18</v>
      </c>
      <c r="Q64" s="1" t="s">
        <v>44</v>
      </c>
      <c r="R64" s="6" t="s">
        <v>252</v>
      </c>
      <c r="S64" s="1"/>
      <c r="T64" s="1"/>
      <c r="U64" s="1"/>
      <c r="V64" s="1"/>
      <c r="W64" s="1"/>
      <c r="X64" s="1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</row>
    <row r="65">
      <c r="A65" s="5" t="s">
        <v>253</v>
      </c>
      <c r="B65" s="5" t="s">
        <v>254</v>
      </c>
      <c r="C65" s="1" t="s">
        <v>255</v>
      </c>
      <c r="D65" s="1" t="s">
        <v>20</v>
      </c>
      <c r="E65" s="1" t="s">
        <v>256</v>
      </c>
      <c r="F65" s="1" t="s">
        <v>22</v>
      </c>
      <c r="G65" s="1" t="s">
        <v>23</v>
      </c>
      <c r="H65" s="1" t="s">
        <v>49</v>
      </c>
      <c r="I65" s="1" t="s">
        <v>25</v>
      </c>
      <c r="J65" s="1" t="s">
        <v>18</v>
      </c>
      <c r="K65" s="1" t="s">
        <v>18</v>
      </c>
      <c r="L65" s="1" t="s">
        <v>50</v>
      </c>
      <c r="M65" s="1" t="s">
        <v>39</v>
      </c>
      <c r="N65" s="1" t="s">
        <v>51</v>
      </c>
      <c r="O65" s="1" t="s">
        <v>18</v>
      </c>
      <c r="P65" s="1" t="s">
        <v>18</v>
      </c>
      <c r="Q65" s="1" t="s">
        <v>29</v>
      </c>
      <c r="R65" s="6" t="s">
        <v>257</v>
      </c>
      <c r="S65" s="1"/>
      <c r="T65" s="1"/>
      <c r="U65" s="1"/>
      <c r="V65" s="1"/>
      <c r="W65" s="1"/>
      <c r="X65" s="1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</row>
    <row r="66">
      <c r="A66" s="5" t="s">
        <v>258</v>
      </c>
      <c r="B66" s="5" t="s">
        <v>254</v>
      </c>
      <c r="C66" s="1" t="s">
        <v>163</v>
      </c>
      <c r="D66" s="1" t="s">
        <v>20</v>
      </c>
      <c r="E66" s="1" t="s">
        <v>259</v>
      </c>
      <c r="F66" s="1" t="s">
        <v>47</v>
      </c>
      <c r="G66" s="1" t="s">
        <v>49</v>
      </c>
      <c r="H66" s="1" t="s">
        <v>25</v>
      </c>
      <c r="I66" s="1" t="s">
        <v>18</v>
      </c>
      <c r="J66" s="1" t="s">
        <v>18</v>
      </c>
      <c r="K66" s="1" t="s">
        <v>18</v>
      </c>
      <c r="L66" s="1" t="s">
        <v>27</v>
      </c>
      <c r="M66" s="1" t="s">
        <v>39</v>
      </c>
      <c r="N66" s="1" t="s">
        <v>69</v>
      </c>
      <c r="O66" s="1" t="s">
        <v>18</v>
      </c>
      <c r="P66" s="1" t="s">
        <v>18</v>
      </c>
      <c r="Q66" s="1" t="s">
        <v>44</v>
      </c>
      <c r="R66" s="6" t="s">
        <v>260</v>
      </c>
      <c r="S66" s="1"/>
      <c r="T66" s="1"/>
      <c r="U66" s="1"/>
      <c r="V66" s="1"/>
      <c r="W66" s="1"/>
      <c r="X66" s="1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</row>
    <row r="67">
      <c r="A67" s="5" t="s">
        <v>261</v>
      </c>
      <c r="B67" s="5" t="s">
        <v>254</v>
      </c>
      <c r="C67" s="1" t="s">
        <v>147</v>
      </c>
      <c r="D67" s="1" t="s">
        <v>20</v>
      </c>
      <c r="E67" s="1" t="s">
        <v>262</v>
      </c>
      <c r="F67" s="1" t="s">
        <v>47</v>
      </c>
      <c r="G67" s="1" t="s">
        <v>212</v>
      </c>
      <c r="H67" s="1" t="s">
        <v>38</v>
      </c>
      <c r="I67" s="1" t="s">
        <v>18</v>
      </c>
      <c r="J67" s="1" t="s">
        <v>18</v>
      </c>
      <c r="K67" s="1" t="s">
        <v>18</v>
      </c>
      <c r="L67" s="1" t="s">
        <v>50</v>
      </c>
      <c r="M67" s="1" t="s">
        <v>69</v>
      </c>
      <c r="N67" s="1" t="s">
        <v>18</v>
      </c>
      <c r="O67" s="1" t="s">
        <v>41</v>
      </c>
      <c r="P67" s="1" t="s">
        <v>18</v>
      </c>
      <c r="Q67" s="1" t="s">
        <v>44</v>
      </c>
      <c r="R67" s="6" t="s">
        <v>263</v>
      </c>
      <c r="S67" s="1"/>
      <c r="T67" s="1"/>
      <c r="U67" s="1"/>
      <c r="V67" s="1"/>
      <c r="W67" s="1"/>
      <c r="X67" s="1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</row>
    <row r="68">
      <c r="A68" s="5" t="s">
        <v>264</v>
      </c>
      <c r="B68" s="5" t="s">
        <v>265</v>
      </c>
      <c r="C68" s="1" t="s">
        <v>175</v>
      </c>
      <c r="D68" s="1" t="s">
        <v>20</v>
      </c>
      <c r="E68" s="1" t="s">
        <v>266</v>
      </c>
      <c r="F68" s="1" t="s">
        <v>22</v>
      </c>
      <c r="G68" s="1" t="s">
        <v>49</v>
      </c>
      <c r="H68" s="1" t="s">
        <v>24</v>
      </c>
      <c r="I68" s="1" t="s">
        <v>38</v>
      </c>
      <c r="J68" s="1" t="s">
        <v>18</v>
      </c>
      <c r="K68" s="1" t="s">
        <v>18</v>
      </c>
      <c r="L68" s="1" t="s">
        <v>50</v>
      </c>
      <c r="M68" s="1" t="s">
        <v>80</v>
      </c>
      <c r="N68" s="1" t="s">
        <v>69</v>
      </c>
      <c r="O68" s="1" t="s">
        <v>18</v>
      </c>
      <c r="P68" s="1" t="s">
        <v>18</v>
      </c>
      <c r="Q68" s="1" t="s">
        <v>44</v>
      </c>
      <c r="R68" s="6" t="s">
        <v>267</v>
      </c>
      <c r="S68" s="1"/>
      <c r="T68" s="1"/>
      <c r="U68" s="1"/>
      <c r="V68" s="1"/>
      <c r="W68" s="1"/>
      <c r="X68" s="1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</row>
    <row r="69">
      <c r="A69" s="5" t="s">
        <v>268</v>
      </c>
      <c r="B69" s="5" t="s">
        <v>269</v>
      </c>
      <c r="C69" s="1" t="s">
        <v>151</v>
      </c>
      <c r="D69" s="1" t="s">
        <v>20</v>
      </c>
      <c r="E69" s="1" t="s">
        <v>270</v>
      </c>
      <c r="F69" s="1" t="s">
        <v>233</v>
      </c>
      <c r="G69" s="1" t="s">
        <v>57</v>
      </c>
      <c r="H69" s="1" t="s">
        <v>48</v>
      </c>
      <c r="I69" s="1" t="s">
        <v>18</v>
      </c>
      <c r="J69" s="1" t="s">
        <v>18</v>
      </c>
      <c r="K69" s="1" t="s">
        <v>44</v>
      </c>
      <c r="L69" s="1" t="s">
        <v>171</v>
      </c>
      <c r="M69" s="1" t="s">
        <v>271</v>
      </c>
      <c r="N69" s="1" t="s">
        <v>241</v>
      </c>
      <c r="O69" s="1" t="s">
        <v>18</v>
      </c>
      <c r="P69" s="1" t="s">
        <v>18</v>
      </c>
      <c r="Q69" s="1" t="s">
        <v>44</v>
      </c>
      <c r="R69" s="6" t="s">
        <v>272</v>
      </c>
      <c r="S69" s="1"/>
      <c r="T69" s="1"/>
      <c r="U69" s="1"/>
      <c r="V69" s="1"/>
      <c r="W69" s="1"/>
      <c r="X69" s="1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</row>
    <row r="70">
      <c r="A70" s="5" t="s">
        <v>273</v>
      </c>
      <c r="B70" s="5" t="s">
        <v>274</v>
      </c>
      <c r="C70" s="1" t="s">
        <v>175</v>
      </c>
      <c r="D70" s="1" t="s">
        <v>20</v>
      </c>
      <c r="E70" s="1" t="s">
        <v>275</v>
      </c>
      <c r="F70" s="1" t="s">
        <v>47</v>
      </c>
      <c r="G70" s="1" t="s">
        <v>24</v>
      </c>
      <c r="H70" s="1" t="s">
        <v>48</v>
      </c>
      <c r="I70" s="1" t="s">
        <v>18</v>
      </c>
      <c r="J70" s="1" t="s">
        <v>18</v>
      </c>
      <c r="K70" s="1" t="s">
        <v>18</v>
      </c>
      <c r="L70" s="1" t="s">
        <v>27</v>
      </c>
      <c r="M70" s="1" t="s">
        <v>39</v>
      </c>
      <c r="N70" s="1" t="s">
        <v>50</v>
      </c>
      <c r="O70" s="1" t="s">
        <v>18</v>
      </c>
      <c r="P70" s="1" t="s">
        <v>18</v>
      </c>
      <c r="Q70" s="1" t="s">
        <v>44</v>
      </c>
      <c r="R70" s="6" t="s">
        <v>276</v>
      </c>
      <c r="S70" s="1"/>
      <c r="T70" s="1"/>
      <c r="U70" s="1"/>
      <c r="V70" s="1"/>
      <c r="W70" s="1"/>
      <c r="X70" s="1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</row>
    <row r="71">
      <c r="A71" s="5" t="s">
        <v>277</v>
      </c>
      <c r="B71" s="5" t="s">
        <v>274</v>
      </c>
      <c r="C71" s="1" t="s">
        <v>278</v>
      </c>
      <c r="D71" s="1" t="s">
        <v>75</v>
      </c>
      <c r="E71" s="1" t="s">
        <v>279</v>
      </c>
      <c r="F71" s="1" t="s">
        <v>233</v>
      </c>
      <c r="G71" s="1" t="s">
        <v>57</v>
      </c>
      <c r="H71" s="1" t="s">
        <v>23</v>
      </c>
      <c r="I71" s="1" t="s">
        <v>18</v>
      </c>
      <c r="J71" s="1" t="s">
        <v>18</v>
      </c>
      <c r="K71" s="1" t="s">
        <v>29</v>
      </c>
      <c r="L71" s="1" t="s">
        <v>280</v>
      </c>
      <c r="M71" s="1" t="s">
        <v>235</v>
      </c>
      <c r="N71" s="1" t="s">
        <v>281</v>
      </c>
      <c r="O71" s="1" t="s">
        <v>18</v>
      </c>
      <c r="P71" s="1" t="s">
        <v>18</v>
      </c>
      <c r="Q71" s="1" t="s">
        <v>44</v>
      </c>
      <c r="R71" s="6" t="s">
        <v>282</v>
      </c>
      <c r="S71" s="1"/>
      <c r="T71" s="1"/>
      <c r="U71" s="1"/>
      <c r="V71" s="1"/>
      <c r="W71" s="1"/>
      <c r="X71" s="1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</row>
    <row r="72">
      <c r="A72" s="5" t="s">
        <v>283</v>
      </c>
      <c r="B72" s="5" t="s">
        <v>274</v>
      </c>
      <c r="C72" s="1" t="s">
        <v>284</v>
      </c>
      <c r="D72" s="1" t="s">
        <v>75</v>
      </c>
      <c r="E72" s="1" t="s">
        <v>285</v>
      </c>
      <c r="F72" s="1" t="s">
        <v>233</v>
      </c>
      <c r="G72" s="1" t="s">
        <v>57</v>
      </c>
      <c r="H72" s="1" t="s">
        <v>23</v>
      </c>
      <c r="I72" s="1" t="s">
        <v>18</v>
      </c>
      <c r="J72" s="1" t="s">
        <v>18</v>
      </c>
      <c r="K72" s="1" t="s">
        <v>29</v>
      </c>
      <c r="L72" s="1" t="s">
        <v>286</v>
      </c>
      <c r="M72" s="1" t="s">
        <v>50</v>
      </c>
      <c r="N72" s="1" t="s">
        <v>51</v>
      </c>
      <c r="O72" s="1" t="s">
        <v>18</v>
      </c>
      <c r="P72" s="1" t="s">
        <v>18</v>
      </c>
      <c r="Q72" s="1" t="s">
        <v>44</v>
      </c>
      <c r="R72" s="6" t="s">
        <v>287</v>
      </c>
      <c r="S72" s="1"/>
      <c r="T72" s="1"/>
      <c r="U72" s="1"/>
      <c r="V72" s="1"/>
      <c r="W72" s="1"/>
      <c r="X72" s="1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</row>
    <row r="73">
      <c r="A73" s="5" t="s">
        <v>288</v>
      </c>
      <c r="B73" s="5" t="s">
        <v>274</v>
      </c>
      <c r="C73" s="1" t="s">
        <v>187</v>
      </c>
      <c r="D73" s="1" t="s">
        <v>20</v>
      </c>
      <c r="E73" s="1" t="s">
        <v>289</v>
      </c>
      <c r="F73" s="1" t="s">
        <v>47</v>
      </c>
      <c r="G73" s="1" t="s">
        <v>25</v>
      </c>
      <c r="H73" s="1" t="s">
        <v>48</v>
      </c>
      <c r="I73" s="1" t="s">
        <v>18</v>
      </c>
      <c r="J73" s="1" t="s">
        <v>18</v>
      </c>
      <c r="K73" s="1" t="s">
        <v>18</v>
      </c>
      <c r="L73" s="1" t="s">
        <v>50</v>
      </c>
      <c r="M73" s="1" t="s">
        <v>39</v>
      </c>
      <c r="N73" s="1" t="s">
        <v>41</v>
      </c>
      <c r="O73" s="1" t="s">
        <v>18</v>
      </c>
      <c r="P73" s="1" t="s">
        <v>18</v>
      </c>
      <c r="Q73" s="1" t="s">
        <v>44</v>
      </c>
      <c r="R73" s="6" t="s">
        <v>290</v>
      </c>
      <c r="S73" s="1"/>
      <c r="T73" s="1"/>
      <c r="U73" s="1"/>
      <c r="V73" s="1"/>
      <c r="W73" s="1"/>
      <c r="X73" s="1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</row>
    <row r="74">
      <c r="A74" s="5" t="s">
        <v>291</v>
      </c>
      <c r="B74" s="5" t="s">
        <v>292</v>
      </c>
      <c r="C74" s="1" t="s">
        <v>142</v>
      </c>
      <c r="D74" s="1" t="s">
        <v>20</v>
      </c>
      <c r="E74" s="1" t="s">
        <v>293</v>
      </c>
      <c r="F74" s="1" t="s">
        <v>22</v>
      </c>
      <c r="G74" s="1" t="s">
        <v>48</v>
      </c>
      <c r="H74" s="1" t="s">
        <v>49</v>
      </c>
      <c r="I74" s="1" t="s">
        <v>24</v>
      </c>
      <c r="J74" s="1" t="s">
        <v>18</v>
      </c>
      <c r="K74" s="1" t="s">
        <v>18</v>
      </c>
      <c r="L74" s="1" t="s">
        <v>27</v>
      </c>
      <c r="M74" s="1" t="s">
        <v>39</v>
      </c>
      <c r="N74" s="1" t="s">
        <v>107</v>
      </c>
      <c r="O74" s="1" t="s">
        <v>18</v>
      </c>
      <c r="P74" s="1" t="s">
        <v>18</v>
      </c>
      <c r="Q74" s="1" t="s">
        <v>29</v>
      </c>
      <c r="R74" s="6" t="s">
        <v>294</v>
      </c>
      <c r="S74" s="1"/>
      <c r="T74" s="1"/>
      <c r="U74" s="1"/>
      <c r="V74" s="1"/>
      <c r="W74" s="1"/>
      <c r="X74" s="1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</row>
    <row r="75">
      <c r="A75" s="5" t="s">
        <v>295</v>
      </c>
      <c r="B75" s="5" t="s">
        <v>296</v>
      </c>
      <c r="C75" s="1" t="s">
        <v>168</v>
      </c>
      <c r="D75" s="1" t="s">
        <v>20</v>
      </c>
      <c r="E75" s="1" t="s">
        <v>297</v>
      </c>
      <c r="F75" s="1" t="s">
        <v>47</v>
      </c>
      <c r="G75" s="1" t="s">
        <v>48</v>
      </c>
      <c r="H75" s="1" t="s">
        <v>57</v>
      </c>
      <c r="I75" s="1" t="s">
        <v>18</v>
      </c>
      <c r="J75" s="1" t="s">
        <v>18</v>
      </c>
      <c r="K75" s="1" t="s">
        <v>18</v>
      </c>
      <c r="L75" s="1" t="s">
        <v>108</v>
      </c>
      <c r="M75" s="1" t="s">
        <v>117</v>
      </c>
      <c r="N75" s="1" t="s">
        <v>80</v>
      </c>
      <c r="O75" s="1" t="s">
        <v>18</v>
      </c>
      <c r="P75" s="1" t="s">
        <v>18</v>
      </c>
      <c r="Q75" s="1" t="s">
        <v>29</v>
      </c>
      <c r="R75" s="6" t="s">
        <v>298</v>
      </c>
      <c r="S75" s="1"/>
      <c r="T75" s="1"/>
      <c r="U75" s="1"/>
      <c r="V75" s="1"/>
      <c r="W75" s="1"/>
      <c r="X75" s="1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</row>
    <row r="76">
      <c r="A76" s="5" t="s">
        <v>299</v>
      </c>
      <c r="B76" s="5" t="s">
        <v>296</v>
      </c>
      <c r="C76" s="1" t="s">
        <v>163</v>
      </c>
      <c r="D76" s="1" t="s">
        <v>20</v>
      </c>
      <c r="E76" s="1" t="s">
        <v>300</v>
      </c>
      <c r="F76" s="1" t="s">
        <v>47</v>
      </c>
      <c r="G76" s="1" t="s">
        <v>48</v>
      </c>
      <c r="H76" s="1" t="s">
        <v>57</v>
      </c>
      <c r="I76" s="1" t="s">
        <v>18</v>
      </c>
      <c r="J76" s="1" t="s">
        <v>18</v>
      </c>
      <c r="K76" s="1" t="s">
        <v>18</v>
      </c>
      <c r="L76" s="1" t="s">
        <v>50</v>
      </c>
      <c r="M76" s="1" t="s">
        <v>41</v>
      </c>
      <c r="N76" s="1" t="s">
        <v>51</v>
      </c>
      <c r="O76" s="1" t="s">
        <v>18</v>
      </c>
      <c r="P76" s="1" t="s">
        <v>18</v>
      </c>
      <c r="Q76" s="1" t="s">
        <v>29</v>
      </c>
      <c r="R76" s="6" t="s">
        <v>301</v>
      </c>
      <c r="S76" s="1"/>
      <c r="T76" s="1"/>
      <c r="U76" s="1"/>
      <c r="V76" s="1"/>
      <c r="W76" s="1"/>
      <c r="X76" s="1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</row>
    <row r="77">
      <c r="A77" s="5" t="s">
        <v>302</v>
      </c>
      <c r="B77" s="5" t="s">
        <v>296</v>
      </c>
      <c r="C77" s="1" t="s">
        <v>227</v>
      </c>
      <c r="D77" s="1" t="s">
        <v>20</v>
      </c>
      <c r="E77" s="1" t="s">
        <v>303</v>
      </c>
      <c r="F77" s="1" t="s">
        <v>47</v>
      </c>
      <c r="G77" s="1" t="s">
        <v>48</v>
      </c>
      <c r="H77" s="1" t="s">
        <v>57</v>
      </c>
      <c r="I77" s="1" t="s">
        <v>18</v>
      </c>
      <c r="J77" s="1" t="s">
        <v>18</v>
      </c>
      <c r="K77" s="1" t="s">
        <v>18</v>
      </c>
      <c r="L77" s="1" t="s">
        <v>80</v>
      </c>
      <c r="M77" s="1" t="s">
        <v>39</v>
      </c>
      <c r="N77" s="1" t="s">
        <v>180</v>
      </c>
      <c r="O77" s="1" t="s">
        <v>18</v>
      </c>
      <c r="P77" s="1" t="s">
        <v>18</v>
      </c>
      <c r="Q77" s="1" t="s">
        <v>29</v>
      </c>
      <c r="R77" s="6" t="s">
        <v>304</v>
      </c>
      <c r="S77" s="1"/>
      <c r="T77" s="1"/>
      <c r="U77" s="1"/>
      <c r="V77" s="1"/>
      <c r="W77" s="1"/>
      <c r="X77" s="1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</row>
    <row r="78">
      <c r="A78" s="5" t="s">
        <v>305</v>
      </c>
      <c r="B78" s="5" t="s">
        <v>306</v>
      </c>
      <c r="C78" s="1" t="s">
        <v>142</v>
      </c>
      <c r="D78" s="1" t="s">
        <v>20</v>
      </c>
      <c r="E78" s="1" t="s">
        <v>307</v>
      </c>
      <c r="F78" s="1" t="s">
        <v>32</v>
      </c>
      <c r="G78" s="1" t="s">
        <v>18</v>
      </c>
      <c r="H78" s="1" t="s">
        <v>18</v>
      </c>
      <c r="I78" s="1" t="s">
        <v>18</v>
      </c>
      <c r="J78" s="1" t="s">
        <v>18</v>
      </c>
      <c r="K78" s="1" t="s">
        <v>29</v>
      </c>
      <c r="L78" s="1" t="s">
        <v>18</v>
      </c>
      <c r="M78" s="1" t="s">
        <v>18</v>
      </c>
      <c r="N78" s="1" t="s">
        <v>18</v>
      </c>
      <c r="O78" s="1" t="s">
        <v>18</v>
      </c>
      <c r="P78" s="1" t="s">
        <v>18</v>
      </c>
      <c r="Q78" s="1" t="s">
        <v>29</v>
      </c>
      <c r="R78" s="6" t="s">
        <v>308</v>
      </c>
      <c r="S78" s="1"/>
      <c r="T78" s="1"/>
      <c r="U78" s="1"/>
      <c r="V78" s="1"/>
      <c r="W78" s="1"/>
      <c r="X78" s="1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</row>
    <row r="79">
      <c r="A79" s="5" t="s">
        <v>309</v>
      </c>
      <c r="B79" s="5" t="s">
        <v>310</v>
      </c>
      <c r="C79" s="1" t="s">
        <v>142</v>
      </c>
      <c r="D79" s="1" t="s">
        <v>20</v>
      </c>
      <c r="E79" s="1" t="s">
        <v>311</v>
      </c>
      <c r="F79" s="1" t="s">
        <v>47</v>
      </c>
      <c r="G79" s="1" t="s">
        <v>23</v>
      </c>
      <c r="H79" s="1" t="s">
        <v>57</v>
      </c>
      <c r="I79" s="1" t="s">
        <v>18</v>
      </c>
      <c r="J79" s="1" t="s">
        <v>18</v>
      </c>
      <c r="K79" s="1" t="s">
        <v>18</v>
      </c>
      <c r="L79" s="1" t="s">
        <v>80</v>
      </c>
      <c r="M79" s="1" t="s">
        <v>39</v>
      </c>
      <c r="N79" s="1" t="s">
        <v>104</v>
      </c>
      <c r="O79" s="1" t="s">
        <v>18</v>
      </c>
      <c r="P79" s="1" t="s">
        <v>18</v>
      </c>
      <c r="Q79" s="1" t="s">
        <v>29</v>
      </c>
      <c r="R79" s="6" t="s">
        <v>312</v>
      </c>
      <c r="S79" s="1"/>
      <c r="T79" s="1"/>
      <c r="U79" s="1"/>
      <c r="V79" s="1"/>
      <c r="W79" s="1"/>
      <c r="X79" s="1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</row>
    <row r="80">
      <c r="A80" s="5" t="s">
        <v>313</v>
      </c>
      <c r="B80" s="5" t="s">
        <v>310</v>
      </c>
      <c r="C80" s="1" t="s">
        <v>183</v>
      </c>
      <c r="D80" s="1" t="s">
        <v>20</v>
      </c>
      <c r="E80" s="1" t="s">
        <v>314</v>
      </c>
      <c r="F80" s="1" t="s">
        <v>32</v>
      </c>
      <c r="G80" s="1" t="s">
        <v>18</v>
      </c>
      <c r="H80" s="1" t="s">
        <v>18</v>
      </c>
      <c r="I80" s="1" t="s">
        <v>18</v>
      </c>
      <c r="J80" s="1" t="s">
        <v>18</v>
      </c>
      <c r="K80" s="1" t="s">
        <v>44</v>
      </c>
      <c r="L80" s="1" t="s">
        <v>18</v>
      </c>
      <c r="M80" s="1" t="s">
        <v>18</v>
      </c>
      <c r="N80" s="1" t="s">
        <v>18</v>
      </c>
      <c r="O80" s="1" t="s">
        <v>18</v>
      </c>
      <c r="P80" s="1" t="s">
        <v>18</v>
      </c>
      <c r="Q80" s="1" t="s">
        <v>29</v>
      </c>
      <c r="R80" s="6" t="s">
        <v>315</v>
      </c>
      <c r="S80" s="1"/>
      <c r="T80" s="1"/>
      <c r="U80" s="1"/>
      <c r="V80" s="1"/>
      <c r="W80" s="1"/>
      <c r="X80" s="1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 t="s">
        <v>18</v>
      </c>
      <c r="X81" s="1" t="s">
        <v>18</v>
      </c>
      <c r="Y81" s="1" t="s">
        <v>18</v>
      </c>
      <c r="Z81" s="1" t="s">
        <v>18</v>
      </c>
      <c r="AA81" s="1"/>
      <c r="AB81" s="1" t="s">
        <v>18</v>
      </c>
      <c r="AC81" s="1" t="s">
        <v>18</v>
      </c>
      <c r="AD81" s="1" t="s">
        <v>18</v>
      </c>
      <c r="AE81" s="1" t="s">
        <v>18</v>
      </c>
      <c r="AF81" s="1" t="s">
        <v>18</v>
      </c>
      <c r="AG81" s="1"/>
      <c r="AH81" s="1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 t="s">
        <v>18</v>
      </c>
      <c r="O92" s="1" t="s">
        <v>18</v>
      </c>
      <c r="P92" s="1"/>
      <c r="Q92" s="1" t="s">
        <v>18</v>
      </c>
      <c r="R92" s="1"/>
      <c r="S92" s="1"/>
      <c r="T92" s="1"/>
      <c r="U92" s="1"/>
      <c r="V92" s="1"/>
      <c r="W92" s="1"/>
      <c r="X92" s="1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</row>
  </sheetData>
  <hyperlinks>
    <hyperlink r:id="rId1" ref="R39"/>
    <hyperlink r:id="rId2" ref="R40"/>
    <hyperlink r:id="rId3" ref="R41"/>
    <hyperlink r:id="rId4" ref="R42"/>
    <hyperlink r:id="rId5" ref="R43"/>
    <hyperlink r:id="rId6" ref="R44"/>
    <hyperlink r:id="rId7" ref="R45"/>
    <hyperlink r:id="rId8" ref="R46"/>
    <hyperlink r:id="rId9" ref="R47"/>
    <hyperlink r:id="rId10" ref="R48"/>
    <hyperlink r:id="rId11" ref="R49"/>
    <hyperlink r:id="rId12" ref="R50"/>
    <hyperlink r:id="rId13" ref="R51"/>
    <hyperlink r:id="rId14" ref="R52"/>
    <hyperlink r:id="rId15" ref="R53"/>
    <hyperlink r:id="rId16" ref="R54"/>
    <hyperlink r:id="rId17" ref="R55"/>
    <hyperlink r:id="rId18" ref="R56"/>
    <hyperlink r:id="rId19" ref="R57"/>
    <hyperlink r:id="rId20" ref="R58"/>
    <hyperlink r:id="rId21" ref="R59"/>
    <hyperlink r:id="rId22" ref="R60"/>
    <hyperlink r:id="rId23" ref="R61"/>
    <hyperlink r:id="rId24" ref="R62"/>
    <hyperlink r:id="rId25" ref="R63"/>
    <hyperlink r:id="rId26" ref="R64"/>
    <hyperlink r:id="rId27" ref="R65"/>
    <hyperlink r:id="rId28" ref="R66"/>
    <hyperlink r:id="rId29" ref="R67"/>
    <hyperlink r:id="rId30" ref="R68"/>
    <hyperlink r:id="rId31" ref="R69"/>
    <hyperlink r:id="rId32" ref="R70"/>
    <hyperlink r:id="rId33" ref="R71"/>
    <hyperlink r:id="rId34" ref="R72"/>
    <hyperlink r:id="rId35" ref="R73"/>
    <hyperlink r:id="rId36" ref="R74"/>
    <hyperlink r:id="rId37" ref="R75"/>
    <hyperlink r:id="rId38" ref="R76"/>
    <hyperlink r:id="rId39" ref="R77"/>
    <hyperlink r:id="rId40" ref="R78"/>
    <hyperlink r:id="rId41" ref="R79"/>
    <hyperlink r:id="rId42" ref="R80"/>
  </hyperlinks>
  <drawing r:id="rId4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8" t="s">
        <v>316</v>
      </c>
      <c r="B1" s="9">
        <f>COUNTIF(Comandes_Juny!G:J,"Aleidis-violí")</f>
        <v>19</v>
      </c>
    </row>
    <row r="2">
      <c r="A2" s="8" t="s">
        <v>317</v>
      </c>
      <c r="B2" s="9">
        <f>COUNTIF(Comandes_Juny!G:J,"Àlex-flauta")</f>
        <v>23</v>
      </c>
    </row>
    <row r="3">
      <c r="A3" s="8" t="s">
        <v>318</v>
      </c>
      <c r="B3" s="9">
        <f>COUNTIF(Comandes_Juny!G:J,"Jordi-piano")</f>
        <v>24</v>
      </c>
    </row>
    <row r="4">
      <c r="A4" s="8" t="s">
        <v>319</v>
      </c>
      <c r="B4" s="9">
        <f>COUNTIF(Comandes_Juny!G:J,"Martí-cello/veu")</f>
        <v>22</v>
      </c>
    </row>
    <row r="5">
      <c r="A5" s="8" t="s">
        <v>320</v>
      </c>
      <c r="B5" s="9">
        <f>COUNTIF(Comandes_Juny!G:J,"Monika-piano")</f>
        <v>19</v>
      </c>
    </row>
    <row r="6">
      <c r="A6" s="8" t="s">
        <v>321</v>
      </c>
      <c r="B6" s="9">
        <f>COUNTIF(Comandes_Juny!G:J,"Montse-violí")</f>
        <v>24</v>
      </c>
    </row>
    <row r="7">
      <c r="A7" s="8" t="s">
        <v>322</v>
      </c>
      <c r="B7" s="9">
        <f>COUNTIF(Comandes_Juny!G:J,"Òscar-piano")</f>
        <v>22</v>
      </c>
    </row>
    <row r="8">
      <c r="A8" s="8" t="s">
        <v>323</v>
      </c>
      <c r="B8" s="9">
        <f>COUNTIF(Comandes_Juny!G:J,"Carme-flauta/veu")</f>
        <v>2</v>
      </c>
    </row>
    <row r="9">
      <c r="A9" s="10" t="s">
        <v>29</v>
      </c>
      <c r="B9" s="9">
        <f>COUNTIF(Comandes_Juny!K:K,"Francina")</f>
        <v>11</v>
      </c>
    </row>
    <row r="10">
      <c r="A10" s="8" t="s">
        <v>44</v>
      </c>
      <c r="B10" s="9">
        <f>COUNTIF(Comandes_Juny!K:K,"Rosa")</f>
        <v>18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8" t="s">
        <v>318</v>
      </c>
      <c r="B1" s="9">
        <f>Recompte_serveis!B3*100/C5</f>
        <v>36.92307692</v>
      </c>
    </row>
    <row r="2">
      <c r="A2" s="8" t="s">
        <v>320</v>
      </c>
      <c r="B2" s="9">
        <f>Recompte_serveis!B5*100/C5</f>
        <v>29.23076923</v>
      </c>
    </row>
    <row r="3">
      <c r="A3" s="8" t="s">
        <v>322</v>
      </c>
      <c r="B3" s="9">
        <f>Recompte_serveis!B7*100/C5</f>
        <v>33.84615385</v>
      </c>
    </row>
    <row r="4" hidden="1">
      <c r="C4" s="8" t="s">
        <v>324</v>
      </c>
    </row>
    <row r="5" hidden="1">
      <c r="C5" s="9">
        <f>SUM(Recompte_serveis!B3,Recompte_serveis!B5,Recompte_serveis!B7)</f>
        <v>65</v>
      </c>
    </row>
  </sheetData>
  <drawing r:id="rId1"/>
</worksheet>
</file>